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k8samae\samae2\LICITAÇÃO\~SAMAE - 2019\CONCORRENCIA\CONCORRENCIA 01 - 2019 - COLETA E DESTINAÇÃO DE RESÍDUOS SÓLIDOS\Anexo_IX_-_Planilhas_de_Custo\"/>
    </mc:Choice>
  </mc:AlternateContent>
  <bookViews>
    <workbookView xWindow="0" yWindow="0" windowWidth="20490" windowHeight="7755" tabRatio="892" activeTab="1"/>
  </bookViews>
  <sheets>
    <sheet name="CUSTO OPERACIONAL" sheetId="1" r:id="rId1"/>
    <sheet name="CUSTO FINAL" sheetId="14" r:id="rId2"/>
    <sheet name="ENCARGOS" sheetId="10" r:id="rId3"/>
    <sheet name="c.ind" sheetId="17" r:id="rId4"/>
    <sheet name="fund.legal" sheetId="11" r:id="rId5"/>
    <sheet name="rais" sheetId="19" r:id="rId6"/>
    <sheet name="caged" sheetId="20" r:id="rId7"/>
    <sheet name="prev" sheetId="21" r:id="rId8"/>
  </sheets>
  <definedNames>
    <definedName name="_xlnm.Print_Area" localSheetId="1">'CUSTO FINAL'!$A$1:$F$42</definedName>
    <definedName name="_xlnm.Print_Area" localSheetId="0">'CUSTO OPERACIONAL'!$A$1:$H$33</definedName>
    <definedName name="_xlnm.Print_Area" localSheetId="2">ENCARGOS!$A$1:$B$45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4" l="1"/>
  <c r="B31" i="14" l="1"/>
  <c r="G19" i="1" l="1"/>
  <c r="F19" i="1"/>
  <c r="F22" i="14"/>
  <c r="E77" i="14" l="1"/>
  <c r="E70" i="14"/>
  <c r="F77" i="14" l="1"/>
  <c r="E78" i="14"/>
  <c r="E19" i="14"/>
  <c r="E18" i="14"/>
  <c r="E17" i="14"/>
  <c r="E16" i="14"/>
  <c r="E15" i="14"/>
  <c r="E14" i="14"/>
  <c r="F14" i="1"/>
  <c r="F15" i="1"/>
  <c r="F16" i="1"/>
  <c r="F13" i="1"/>
  <c r="F12" i="1"/>
  <c r="F11" i="1"/>
  <c r="F37" i="1"/>
  <c r="F38" i="1" s="1"/>
  <c r="F39" i="1"/>
  <c r="F10" i="1"/>
  <c r="G5" i="1"/>
  <c r="F5" i="1"/>
  <c r="E13" i="14"/>
  <c r="E22" i="14" s="1"/>
  <c r="E8" i="14"/>
  <c r="E20" i="14" l="1"/>
  <c r="F41" i="1"/>
  <c r="F8" i="14"/>
  <c r="F17" i="1" l="1"/>
  <c r="E32" i="21" l="1"/>
  <c r="G32" i="21" s="1"/>
  <c r="G31" i="21"/>
  <c r="F31" i="21"/>
  <c r="D31" i="21"/>
  <c r="G30" i="21"/>
  <c r="F30" i="21"/>
  <c r="D30" i="21"/>
  <c r="G29" i="21"/>
  <c r="F29" i="21"/>
  <c r="D29" i="21"/>
  <c r="G28" i="21"/>
  <c r="F28" i="21"/>
  <c r="D28" i="21"/>
  <c r="G27" i="21"/>
  <c r="F27" i="21"/>
  <c r="D27" i="21"/>
  <c r="G26" i="21"/>
  <c r="F26" i="21"/>
  <c r="D26" i="21"/>
  <c r="G25" i="21"/>
  <c r="F25" i="21"/>
  <c r="D25" i="21"/>
  <c r="G24" i="21"/>
  <c r="F24" i="21"/>
  <c r="D24" i="21"/>
  <c r="G23" i="21"/>
  <c r="F23" i="21"/>
  <c r="D23" i="21"/>
  <c r="G22" i="21"/>
  <c r="F22" i="21"/>
  <c r="D22" i="21"/>
  <c r="G21" i="21"/>
  <c r="F21" i="21"/>
  <c r="D21" i="21"/>
  <c r="G20" i="21"/>
  <c r="F20" i="21"/>
  <c r="D20" i="21"/>
  <c r="G19" i="21"/>
  <c r="F19" i="21"/>
  <c r="D19" i="21"/>
  <c r="G18" i="21"/>
  <c r="F18" i="21"/>
  <c r="D18" i="21"/>
  <c r="G17" i="21"/>
  <c r="F17" i="21"/>
  <c r="D17" i="21"/>
  <c r="G16" i="21"/>
  <c r="F16" i="21"/>
  <c r="D16" i="21"/>
  <c r="G15" i="21"/>
  <c r="F15" i="21"/>
  <c r="D15" i="21"/>
  <c r="G14" i="21"/>
  <c r="F14" i="21"/>
  <c r="D14" i="21"/>
  <c r="G13" i="21"/>
  <c r="F13" i="21"/>
  <c r="D13" i="21"/>
  <c r="G12" i="21"/>
  <c r="F12" i="21"/>
  <c r="D12" i="21"/>
  <c r="G11" i="21"/>
  <c r="F11" i="21"/>
  <c r="D11" i="21"/>
  <c r="G10" i="21"/>
  <c r="F10" i="21"/>
  <c r="D10" i="21"/>
  <c r="G9" i="21"/>
  <c r="F9" i="21"/>
  <c r="D9" i="21"/>
  <c r="G8" i="21"/>
  <c r="F8" i="21"/>
  <c r="D8" i="21"/>
  <c r="G7" i="21"/>
  <c r="F7" i="21"/>
  <c r="D7" i="21"/>
  <c r="G6" i="21"/>
  <c r="F6" i="21"/>
  <c r="D6" i="21"/>
  <c r="G5" i="21"/>
  <c r="F5" i="21"/>
  <c r="D5" i="21"/>
  <c r="B28" i="20"/>
  <c r="C27" i="20" s="1"/>
  <c r="C21" i="20"/>
  <c r="C20" i="20"/>
  <c r="B11" i="20"/>
  <c r="C10" i="20" s="1"/>
  <c r="C7" i="20"/>
  <c r="B4" i="20"/>
  <c r="C3" i="20"/>
  <c r="C2" i="20"/>
  <c r="C4" i="20" s="1"/>
  <c r="E22" i="19"/>
  <c r="B22" i="19"/>
  <c r="F21" i="19" s="1"/>
  <c r="G21" i="19" s="1"/>
  <c r="C18" i="19"/>
  <c r="D18" i="19" s="1"/>
  <c r="F16" i="19"/>
  <c r="G16" i="19" s="1"/>
  <c r="C14" i="19"/>
  <c r="D9" i="19"/>
  <c r="D9" i="20" s="1"/>
  <c r="C9" i="19"/>
  <c r="B9" i="19"/>
  <c r="D8" i="19"/>
  <c r="F7" i="19"/>
  <c r="E7" i="19"/>
  <c r="D7" i="19"/>
  <c r="F6" i="19"/>
  <c r="E6" i="19"/>
  <c r="D6" i="19"/>
  <c r="F5" i="19"/>
  <c r="E5" i="19"/>
  <c r="E9" i="19" s="1"/>
  <c r="E10" i="19" s="1"/>
  <c r="D42" i="10" s="1"/>
  <c r="E42" i="10" s="1"/>
  <c r="D5" i="19"/>
  <c r="F4" i="19"/>
  <c r="E4" i="19"/>
  <c r="D4" i="19"/>
  <c r="F3" i="19"/>
  <c r="E3" i="19"/>
  <c r="D3" i="19"/>
  <c r="F2" i="19"/>
  <c r="D2" i="19"/>
  <c r="B10" i="11"/>
  <c r="B62" i="17"/>
  <c r="B57" i="17"/>
  <c r="B40" i="17"/>
  <c r="B36" i="17"/>
  <c r="B33" i="17"/>
  <c r="B17" i="17"/>
  <c r="E63" i="10"/>
  <c r="E64" i="10" s="1"/>
  <c r="E65" i="10" s="1"/>
  <c r="E17" i="10" s="1"/>
  <c r="D63" i="10"/>
  <c r="D64" i="10" s="1"/>
  <c r="D65" i="10" s="1"/>
  <c r="D17" i="10" s="1"/>
  <c r="E55" i="10"/>
  <c r="D54" i="10"/>
  <c r="E54" i="10" s="1"/>
  <c r="E53" i="10"/>
  <c r="E34" i="10"/>
  <c r="D32" i="10"/>
  <c r="E32" i="10" s="1"/>
  <c r="D24" i="10"/>
  <c r="E24" i="10" s="1"/>
  <c r="E12" i="10"/>
  <c r="E14" i="10" s="1"/>
  <c r="B2" i="10"/>
  <c r="D101" i="14"/>
  <c r="F100" i="14"/>
  <c r="F99" i="14"/>
  <c r="F98" i="14"/>
  <c r="F97" i="14"/>
  <c r="F96" i="14"/>
  <c r="D90" i="14"/>
  <c r="F89" i="14"/>
  <c r="F88" i="14"/>
  <c r="F87" i="14"/>
  <c r="F86" i="14"/>
  <c r="F85" i="14"/>
  <c r="F84" i="14"/>
  <c r="B78" i="14"/>
  <c r="F75" i="14"/>
  <c r="F74" i="14"/>
  <c r="F73" i="14"/>
  <c r="E72" i="14"/>
  <c r="C72" i="14"/>
  <c r="E71" i="14"/>
  <c r="C71" i="14"/>
  <c r="C70" i="14"/>
  <c r="F70" i="14" s="1"/>
  <c r="C69" i="14"/>
  <c r="F69" i="14" s="1"/>
  <c r="F68" i="14"/>
  <c r="E64" i="14"/>
  <c r="F59" i="14"/>
  <c r="F58" i="14"/>
  <c r="D55" i="14"/>
  <c r="D51" i="14"/>
  <c r="F51" i="14" s="1"/>
  <c r="E38" i="14"/>
  <c r="F33" i="14"/>
  <c r="F32" i="14"/>
  <c r="F31" i="14"/>
  <c r="G56" i="1"/>
  <c r="C47" i="1"/>
  <c r="G45" i="1"/>
  <c r="G39" i="1"/>
  <c r="G37" i="1"/>
  <c r="G38" i="1" s="1"/>
  <c r="C32" i="1"/>
  <c r="C24" i="1"/>
  <c r="F71" i="14" l="1"/>
  <c r="E30" i="14"/>
  <c r="F72" i="14"/>
  <c r="F78" i="14"/>
  <c r="F90" i="14"/>
  <c r="F91" i="14" s="1"/>
  <c r="F92" i="14" s="1"/>
  <c r="F101" i="14"/>
  <c r="F102" i="14" s="1"/>
  <c r="D14" i="19"/>
  <c r="F15" i="19"/>
  <c r="G15" i="19" s="1"/>
  <c r="C17" i="19"/>
  <c r="D17" i="19" s="1"/>
  <c r="F19" i="19"/>
  <c r="G19" i="19" s="1"/>
  <c r="C21" i="19"/>
  <c r="D21" i="19" s="1"/>
  <c r="B12" i="20"/>
  <c r="D12" i="20" s="1"/>
  <c r="C8" i="20"/>
  <c r="C16" i="20"/>
  <c r="D36" i="10" s="1"/>
  <c r="E36" i="10" s="1"/>
  <c r="C24" i="20"/>
  <c r="F20" i="19"/>
  <c r="G20" i="19" s="1"/>
  <c r="G41" i="1"/>
  <c r="D52" i="14"/>
  <c r="F60" i="14"/>
  <c r="B34" i="14" s="1"/>
  <c r="F34" i="14" s="1"/>
  <c r="B50" i="17"/>
  <c r="B51" i="17" s="1"/>
  <c r="F14" i="19"/>
  <c r="C16" i="19"/>
  <c r="D16" i="19" s="1"/>
  <c r="F18" i="19"/>
  <c r="G18" i="19" s="1"/>
  <c r="C20" i="19"/>
  <c r="D20" i="19" s="1"/>
  <c r="C9" i="20"/>
  <c r="C17" i="20"/>
  <c r="C25" i="20"/>
  <c r="F32" i="21"/>
  <c r="F9" i="19"/>
  <c r="F10" i="19" s="1"/>
  <c r="D43" i="10" s="1"/>
  <c r="E43" i="10" s="1"/>
  <c r="C15" i="19"/>
  <c r="D15" i="19" s="1"/>
  <c r="F17" i="19"/>
  <c r="G17" i="19" s="1"/>
  <c r="C19" i="19"/>
  <c r="D19" i="19" s="1"/>
  <c r="C6" i="20"/>
  <c r="C11" i="20" s="1"/>
  <c r="E48" i="10"/>
  <c r="D52" i="10"/>
  <c r="D50" i="10"/>
  <c r="D13" i="10"/>
  <c r="D48" i="10"/>
  <c r="D46" i="10"/>
  <c r="D51" i="10"/>
  <c r="D49" i="10"/>
  <c r="E18" i="10"/>
  <c r="D47" i="10"/>
  <c r="D23" i="10" s="1"/>
  <c r="E13" i="10"/>
  <c r="E50" i="10"/>
  <c r="E52" i="10"/>
  <c r="B65" i="17"/>
  <c r="G14" i="19"/>
  <c r="D6" i="20"/>
  <c r="D8" i="20"/>
  <c r="D38" i="10" s="1"/>
  <c r="E38" i="10" s="1"/>
  <c r="D10" i="20"/>
  <c r="C18" i="20"/>
  <c r="C22" i="20"/>
  <c r="C26" i="20"/>
  <c r="E47" i="10"/>
  <c r="E23" i="10" s="1"/>
  <c r="B10" i="19"/>
  <c r="C10" i="19" s="1"/>
  <c r="D41" i="10" s="1"/>
  <c r="C19" i="20"/>
  <c r="C23" i="20"/>
  <c r="E49" i="10"/>
  <c r="E51" i="10"/>
  <c r="D7" i="20"/>
  <c r="D39" i="10" s="1"/>
  <c r="E39" i="10" s="1"/>
  <c r="E46" i="10"/>
  <c r="G48" i="1"/>
  <c r="G54" i="1"/>
  <c r="G57" i="1"/>
  <c r="G55" i="1"/>
  <c r="F79" i="14" l="1"/>
  <c r="B30" i="14" s="1"/>
  <c r="F30" i="14" s="1"/>
  <c r="F76" i="14"/>
  <c r="B28" i="14" s="1"/>
  <c r="F28" i="14" s="1"/>
  <c r="F52" i="14"/>
  <c r="F29" i="14" s="1"/>
  <c r="G17" i="1"/>
  <c r="F22" i="19"/>
  <c r="D22" i="19"/>
  <c r="D37" i="10" s="1"/>
  <c r="C28" i="20"/>
  <c r="G22" i="19"/>
  <c r="C22" i="19"/>
  <c r="E41" i="10"/>
  <c r="D40" i="10"/>
  <c r="E40" i="10" s="1"/>
  <c r="E30" i="10"/>
  <c r="E29" i="10"/>
  <c r="D20" i="10"/>
  <c r="D21" i="10"/>
  <c r="E20" i="10"/>
  <c r="E21" i="10"/>
  <c r="E22" i="10"/>
  <c r="E25" i="10"/>
  <c r="E19" i="10"/>
  <c r="D58" i="10"/>
  <c r="D35" i="10" s="1"/>
  <c r="D56" i="10"/>
  <c r="F103" i="14"/>
  <c r="D11" i="20"/>
  <c r="D22" i="10"/>
  <c r="D25" i="10"/>
  <c r="F41" i="14" l="1"/>
  <c r="F35" i="14"/>
  <c r="E31" i="10"/>
  <c r="B18" i="17"/>
  <c r="E37" i="10"/>
  <c r="D57" i="10"/>
  <c r="D33" i="10" s="1"/>
  <c r="D26" i="10"/>
  <c r="D27" i="10" s="1"/>
  <c r="D28" i="10" s="1"/>
  <c r="D31" i="10"/>
  <c r="E56" i="10" l="1"/>
  <c r="E58" i="10"/>
  <c r="E35" i="10" s="1"/>
  <c r="B66" i="17"/>
  <c r="B67" i="17" s="1"/>
  <c r="B19" i="17"/>
  <c r="B68" i="17" s="1"/>
  <c r="D59" i="10"/>
  <c r="E57" i="10" l="1"/>
  <c r="E33" i="10" s="1"/>
  <c r="E26" i="10"/>
  <c r="E27" i="10" l="1"/>
  <c r="F18" i="10"/>
  <c r="B13" i="10"/>
  <c r="B33" i="10"/>
  <c r="E59" i="10"/>
  <c r="B34" i="10" l="1"/>
  <c r="B36" i="11" s="1"/>
  <c r="B35" i="11"/>
  <c r="B22" i="10"/>
  <c r="B13" i="11"/>
  <c r="E28" i="10"/>
  <c r="F48" i="10"/>
  <c r="F27" i="10"/>
  <c r="B17" i="10"/>
  <c r="B17" i="11" s="1"/>
  <c r="F29" i="10"/>
  <c r="B27" i="10"/>
  <c r="B19" i="10"/>
  <c r="B19" i="11" s="1"/>
  <c r="B28" i="10"/>
  <c r="B30" i="11" s="1"/>
  <c r="F23" i="10"/>
  <c r="B23" i="10"/>
  <c r="B24" i="11" s="1"/>
  <c r="B24" i="10"/>
  <c r="B25" i="11" s="1"/>
  <c r="F37" i="10"/>
  <c r="B18" i="10"/>
  <c r="B18" i="11" s="1"/>
  <c r="B42" i="10"/>
  <c r="B47" i="11" s="1"/>
  <c r="B16" i="10"/>
  <c r="B16" i="11" s="1"/>
  <c r="B14" i="10"/>
  <c r="B14" i="11" s="1"/>
  <c r="B15" i="10"/>
  <c r="B15" i="11" s="1"/>
  <c r="B32" i="10"/>
  <c r="B34" i="11" s="1"/>
  <c r="B37" i="10"/>
  <c r="F39" i="10"/>
  <c r="B38" i="10" l="1"/>
  <c r="B41" i="11" s="1"/>
  <c r="B36" i="10"/>
  <c r="B40" i="11"/>
  <c r="B42" i="11" s="1"/>
  <c r="B43" i="10"/>
  <c r="B48" i="11" s="1"/>
  <c r="F40" i="10"/>
  <c r="F32" i="10"/>
  <c r="F33" i="10" s="1"/>
  <c r="F35" i="10" s="1"/>
  <c r="B29" i="11"/>
  <c r="B46" i="11"/>
  <c r="B29" i="10"/>
  <c r="B31" i="11" s="1"/>
  <c r="B41" i="10"/>
  <c r="B45" i="11" s="1"/>
  <c r="F31" i="10"/>
  <c r="F34" i="10" s="1"/>
  <c r="B23" i="11"/>
  <c r="B26" i="11" s="1"/>
  <c r="B21" i="10"/>
  <c r="F25" i="10"/>
  <c r="F26" i="10" s="1"/>
  <c r="F24" i="10"/>
  <c r="F36" i="10"/>
  <c r="F42" i="10"/>
  <c r="F30" i="10"/>
  <c r="B12" i="10"/>
  <c r="B21" i="14" s="1"/>
  <c r="B20" i="11"/>
  <c r="E21" i="14" l="1"/>
  <c r="E23" i="14" s="1"/>
  <c r="F21" i="14"/>
  <c r="C18" i="1"/>
  <c r="B44" i="10"/>
  <c r="B49" i="11" s="1"/>
  <c r="B50" i="11" s="1"/>
  <c r="B31" i="10"/>
  <c r="B33" i="11" s="1"/>
  <c r="B30" i="10"/>
  <c r="G18" i="1" l="1"/>
  <c r="G20" i="1" s="1"/>
  <c r="F18" i="1"/>
  <c r="F20" i="1" s="1"/>
  <c r="B40" i="10"/>
  <c r="B32" i="11"/>
  <c r="B37" i="11" s="1"/>
  <c r="B51" i="11" s="1"/>
  <c r="B26" i="10"/>
  <c r="B45" i="10" s="1"/>
  <c r="C6" i="1" l="1"/>
  <c r="B9" i="14"/>
  <c r="F6" i="1"/>
  <c r="F7" i="1" s="1"/>
  <c r="F21" i="1" s="1"/>
  <c r="G6" i="1"/>
  <c r="G7" i="1" s="1"/>
  <c r="G21" i="1" s="1"/>
  <c r="E9" i="14" l="1"/>
  <c r="E10" i="14" s="1"/>
  <c r="E24" i="14" s="1"/>
  <c r="F9" i="14"/>
  <c r="F10" i="14" s="1"/>
  <c r="G23" i="1"/>
  <c r="G24" i="1" s="1"/>
  <c r="G26" i="1" s="1"/>
  <c r="G33" i="1" s="1"/>
  <c r="G30" i="1" s="1"/>
  <c r="G29" i="1" l="1"/>
  <c r="G32" i="1" s="1"/>
  <c r="G34" i="1" s="1"/>
  <c r="G31" i="1"/>
  <c r="F20" i="14" l="1"/>
  <c r="F23" i="14" l="1"/>
  <c r="F24" i="14" l="1"/>
  <c r="B38" i="14" l="1"/>
  <c r="D38" i="14" l="1"/>
  <c r="F38" i="14"/>
  <c r="D63" i="14" s="1"/>
  <c r="F63" i="14" l="1"/>
  <c r="F40" i="14"/>
  <c r="F42" i="14" s="1"/>
  <c r="G40" i="14" l="1"/>
  <c r="D64" i="14"/>
  <c r="G42" i="14"/>
  <c r="G21" i="14"/>
  <c r="G17" i="14"/>
  <c r="G13" i="14"/>
  <c r="G7" i="14"/>
  <c r="G23" i="14"/>
  <c r="G19" i="14"/>
  <c r="G9" i="14"/>
  <c r="G39" i="14"/>
  <c r="G18" i="14"/>
  <c r="G14" i="14"/>
  <c r="G24" i="14"/>
  <c r="G20" i="14"/>
  <c r="G16" i="14"/>
  <c r="G8" i="14"/>
  <c r="G15" i="14"/>
  <c r="F45" i="14"/>
  <c r="F46" i="14" s="1"/>
  <c r="G22" i="14"/>
  <c r="G10" i="14"/>
  <c r="G33" i="14"/>
  <c r="G31" i="14"/>
  <c r="G32" i="14"/>
  <c r="G30" i="14"/>
  <c r="G34" i="14"/>
  <c r="G41" i="14"/>
  <c r="G29" i="14"/>
  <c r="G28" i="14"/>
  <c r="G35" i="14"/>
  <c r="F64" i="14" l="1"/>
  <c r="F65" i="14" s="1"/>
</calcChain>
</file>

<file path=xl/sharedStrings.xml><?xml version="1.0" encoding="utf-8"?>
<sst xmlns="http://schemas.openxmlformats.org/spreadsheetml/2006/main" count="576" uniqueCount="472">
  <si>
    <t xml:space="preserve">Escala de 8h das segundas-feiras às sextas-feiras e 4h aos sábados </t>
  </si>
  <si>
    <t>Sálario</t>
  </si>
  <si>
    <t>REMUNERAÇÃO</t>
  </si>
  <si>
    <t>Adicional noturno</t>
  </si>
  <si>
    <t>Total da remuneração</t>
  </si>
  <si>
    <t>Cláusula 3a da CCT item 01</t>
  </si>
  <si>
    <t>Encargos sociais</t>
  </si>
  <si>
    <t>ENCARGOS SOCIAIS</t>
  </si>
  <si>
    <t>Segunda a sexta</t>
  </si>
  <si>
    <t>Segunda a sábado</t>
  </si>
  <si>
    <t>GRUPO "A"</t>
  </si>
  <si>
    <t>INSS</t>
  </si>
  <si>
    <t>FGTS</t>
  </si>
  <si>
    <t>RAT</t>
  </si>
  <si>
    <t>SALÁRIO EDUCAÇÃO</t>
  </si>
  <si>
    <t>SESC SESI</t>
  </si>
  <si>
    <t>SENAC / SENAI</t>
  </si>
  <si>
    <t>SEBRAE</t>
  </si>
  <si>
    <t>INCRA</t>
  </si>
  <si>
    <t>Parâmetros para os cálculos</t>
  </si>
  <si>
    <t xml:space="preserve">2a a 6a </t>
  </si>
  <si>
    <t>2a a sabado</t>
  </si>
  <si>
    <t>GRUPO "B"</t>
  </si>
  <si>
    <t>Dias do ano</t>
  </si>
  <si>
    <t>FÉRIAS GOZADAS</t>
  </si>
  <si>
    <t>Dias do posto média mês</t>
  </si>
  <si>
    <t>AUXILIO DOENÇA</t>
  </si>
  <si>
    <t>Domingos no ano</t>
  </si>
  <si>
    <t>AFASTAMENTOS MAIS DE 15 DIAS</t>
  </si>
  <si>
    <t>ACIDENTE DE TRABALHO</t>
  </si>
  <si>
    <t>Sábados no ano</t>
  </si>
  <si>
    <t>AUXILIO PATERNIDADE</t>
  </si>
  <si>
    <t>Feriados no ano</t>
  </si>
  <si>
    <t>FALTAS LEGAIS</t>
  </si>
  <si>
    <t>Faltas justificadas no ano</t>
  </si>
  <si>
    <t>Faltas por atestado</t>
  </si>
  <si>
    <t>TREINAMENTO NR 5</t>
  </si>
  <si>
    <t>Auxílio Doença mais 15 dias</t>
  </si>
  <si>
    <t>Acidente de trabalho</t>
  </si>
  <si>
    <t>GRUPO "C"</t>
  </si>
  <si>
    <t>Auxílio paternidade</t>
  </si>
  <si>
    <t>1/3 FÉRIAS CONSTITUCIONAL F. GOZADAS</t>
  </si>
  <si>
    <t xml:space="preserve">Aviso prévio trabalhado </t>
  </si>
  <si>
    <t>13o. SALÁRIO</t>
  </si>
  <si>
    <t>Treinamento NR 5</t>
  </si>
  <si>
    <t>AVISO PRÉVIO TRABALHADO</t>
  </si>
  <si>
    <t>Auxilio maternidade</t>
  </si>
  <si>
    <t>GRUPO "D"</t>
  </si>
  <si>
    <t>Dias de férias gozadas</t>
  </si>
  <si>
    <t>AVISO PRÉVIO INDENIZADO</t>
  </si>
  <si>
    <t>Dias úteis trabalhados no ano</t>
  </si>
  <si>
    <t>COMPLEMENTO AVISO PRÉVIO LEI 12.506</t>
  </si>
  <si>
    <t>Média dias trabalhados mês</t>
  </si>
  <si>
    <t>REFLEXOS NO AVISO PRÉVIO INDENIZADO</t>
  </si>
  <si>
    <t>Dias para cálculo de 13 salário</t>
  </si>
  <si>
    <t>MULTA DO FGTS</t>
  </si>
  <si>
    <t>Dias cálculo do aviso prévio</t>
  </si>
  <si>
    <t>CONTRIBUIÇÃO SOCIAL ARTIGO 1o Lei 110/91</t>
  </si>
  <si>
    <t>Dias de faltas por ano</t>
  </si>
  <si>
    <t>INDENIZAÇÃO ADICIONAL</t>
  </si>
  <si>
    <t xml:space="preserve">Aviso prévio indenizado </t>
  </si>
  <si>
    <t>FÉRIAS INDENIZADAS</t>
  </si>
  <si>
    <t>Dias para férias indenizadas</t>
  </si>
  <si>
    <t>1/3 CONSTITUCIONAIS DE FÉRIAS INDENIZADAS</t>
  </si>
  <si>
    <t xml:space="preserve">Aviso prévio trabalhado     </t>
  </si>
  <si>
    <t>Dias cálculo do abono pecuniário</t>
  </si>
  <si>
    <t>GRUPO "E"</t>
  </si>
  <si>
    <t>Demitidos 30 dias da data base</t>
  </si>
  <si>
    <t>ABONO PECUNIÁRIO</t>
  </si>
  <si>
    <t>Média de permanência (meses)</t>
  </si>
  <si>
    <t>1/3 CONSTITUCIONAIS DO ABONO PECUNIÁRIO</t>
  </si>
  <si>
    <t>Pedidos de demissão no ano</t>
  </si>
  <si>
    <t>Demitidos com justa causa</t>
  </si>
  <si>
    <t>GRUPO "F"</t>
  </si>
  <si>
    <t>Total de mulheres</t>
  </si>
  <si>
    <t xml:space="preserve">FGTS S/ AVISO PRÉVIO </t>
  </si>
  <si>
    <t>Total de homens</t>
  </si>
  <si>
    <t>Homens em idade de procriação</t>
  </si>
  <si>
    <t>INCIDÊNCIAS SOBRE O SAL. MATERNIDADE</t>
  </si>
  <si>
    <t>Mulheres em idade de procriação</t>
  </si>
  <si>
    <t>INCIDÊNCIAS SOBRE O 13o SALÁRIO AV.PREVIO</t>
  </si>
  <si>
    <t>INCIDÊNCIA DO GRUPO "A" S/ O GRUPO "B" mais "C"</t>
  </si>
  <si>
    <t>Ausências</t>
  </si>
  <si>
    <t>TOTAL DOS ENCARGOS</t>
  </si>
  <si>
    <t>7 dias aviso prévio trabalhado</t>
  </si>
  <si>
    <t>Complento Lei 12.506</t>
  </si>
  <si>
    <t>15 dias para afastamento</t>
  </si>
  <si>
    <t>20 dias de férias</t>
  </si>
  <si>
    <t>30 dias de férias</t>
  </si>
  <si>
    <t>120 dias de maternidade</t>
  </si>
  <si>
    <t>Percentual de férias de 20 dias</t>
  </si>
  <si>
    <t>Percentual de férias de 30 dias</t>
  </si>
  <si>
    <t>Percentual de férias indenizadas</t>
  </si>
  <si>
    <t>Dias úteis de férias gozadas</t>
  </si>
  <si>
    <t>Dias úteis de férias indenizadas</t>
  </si>
  <si>
    <t>Dias úteis de abono pecuniário</t>
  </si>
  <si>
    <t>Dias de feriados no ano</t>
  </si>
  <si>
    <t>Dias fixos na semana</t>
  </si>
  <si>
    <t>Dias de feriados móveis semana</t>
  </si>
  <si>
    <t>Percentual de feriados móveis</t>
  </si>
  <si>
    <t>Dias úteis de feirados móveis</t>
  </si>
  <si>
    <t>Dias úteis de feriados no ano</t>
  </si>
  <si>
    <t>Homens</t>
  </si>
  <si>
    <t>Mulheres</t>
  </si>
  <si>
    <t>Total</t>
  </si>
  <si>
    <t>Homens idade de procriação</t>
  </si>
  <si>
    <t>Mulheres idade de procriação</t>
  </si>
  <si>
    <t>17 anos</t>
  </si>
  <si>
    <t>18 a 24 anos</t>
  </si>
  <si>
    <t>25 a 29 anos</t>
  </si>
  <si>
    <t>30 a 39 anos</t>
  </si>
  <si>
    <t>40 a 49 anos</t>
  </si>
  <si>
    <t>50 a 64 anos</t>
  </si>
  <si>
    <t>acima de 65 anos</t>
  </si>
  <si>
    <t>Percentuais</t>
  </si>
  <si>
    <t>%</t>
  </si>
  <si>
    <t>TEMPO MÉDIO DE PERMANÊNCIA</t>
  </si>
  <si>
    <t>TEMPO MÉDIO</t>
  </si>
  <si>
    <t>Ate 2,9 meses</t>
  </si>
  <si>
    <t>De 3,0 a 5,9 meses</t>
  </si>
  <si>
    <t>De 6,0 a 11,9 meses</t>
  </si>
  <si>
    <t>De 12,0 a 23,9 meses</t>
  </si>
  <si>
    <t>De 24,0 a 35,9 meses</t>
  </si>
  <si>
    <t>De 36,0 a 59,9 meses</t>
  </si>
  <si>
    <t>De 60,0 a 119,9 meses</t>
  </si>
  <si>
    <t>120 meses ou mais</t>
  </si>
  <si>
    <t>Ocorrência</t>
  </si>
  <si>
    <t>Admissao por primeiro emprego</t>
  </si>
  <si>
    <t>Admissao por reemprego</t>
  </si>
  <si>
    <t>Total de admissões</t>
  </si>
  <si>
    <t>Demissao sem justa causa</t>
  </si>
  <si>
    <t>Demissao com justa causa</t>
  </si>
  <si>
    <t>Desligamento a pedido</t>
  </si>
  <si>
    <t>Desligamento por aposentadoria</t>
  </si>
  <si>
    <t>Desligamento por morte</t>
  </si>
  <si>
    <t>Total das demissões</t>
  </si>
  <si>
    <t>Acréscimo ou decréscimo</t>
  </si>
  <si>
    <t>Demissões Sem Justa causa</t>
  </si>
  <si>
    <t>Percentual</t>
  </si>
  <si>
    <r>
      <t xml:space="preserve">Quantidade de auxílios-doença concedidos no Setor de Asseio e Conservação </t>
    </r>
    <r>
      <rPr>
        <b/>
        <vertAlign val="superscript"/>
        <sz val="12"/>
        <rFont val="Arial"/>
        <family val="2"/>
      </rPr>
      <t>(1)</t>
    </r>
    <r>
      <rPr>
        <b/>
        <sz val="12"/>
        <rFont val="Arial"/>
        <family val="2"/>
      </rPr>
      <t>, por UF, em 2011, 2012 e 2013</t>
    </r>
  </si>
  <si>
    <t>UF</t>
  </si>
  <si>
    <t>ESPÉCIE</t>
  </si>
  <si>
    <t>Auxílio Doença Previdenciário</t>
  </si>
  <si>
    <t>Auxílio Doença por Acidente do Trabalho</t>
  </si>
  <si>
    <t xml:space="preserve">Total de trabalhadores </t>
  </si>
  <si>
    <t>% Auxílio Doença Previdenciário</t>
  </si>
  <si>
    <t>% Auxílio Doença por Acidente do Trabalho</t>
  </si>
  <si>
    <t>Alagoas</t>
  </si>
  <si>
    <t>Amazonas</t>
  </si>
  <si>
    <t>Bahia</t>
  </si>
  <si>
    <t>Ceara</t>
  </si>
  <si>
    <t>Mato Grosso do Sul</t>
  </si>
  <si>
    <t>Espirito Santo</t>
  </si>
  <si>
    <t>Goias</t>
  </si>
  <si>
    <t>Maranhao</t>
  </si>
  <si>
    <t>Mato Grosso</t>
  </si>
  <si>
    <t>Minas Gerais</t>
  </si>
  <si>
    <t>Para</t>
  </si>
  <si>
    <t>Paraiba</t>
  </si>
  <si>
    <t>Parana</t>
  </si>
  <si>
    <t>Pernambuco</t>
  </si>
  <si>
    <t>Piaui</t>
  </si>
  <si>
    <t>Rio de Janeiro</t>
  </si>
  <si>
    <t>Rio Grande do Norte</t>
  </si>
  <si>
    <t>Rio Grande do Sul</t>
  </si>
  <si>
    <t>Santa Catarina</t>
  </si>
  <si>
    <t>Sao Paulo</t>
  </si>
  <si>
    <t>Sergipe</t>
  </si>
  <si>
    <t>Distrito Federal</t>
  </si>
  <si>
    <t>Acre</t>
  </si>
  <si>
    <t>Amapa</t>
  </si>
  <si>
    <t>Rondonia</t>
  </si>
  <si>
    <t>Roraima</t>
  </si>
  <si>
    <t>Tocantins</t>
  </si>
  <si>
    <t>GRUPO "A" - CUSTO DOS ENCARGOS SOCIAIS</t>
  </si>
  <si>
    <t>2a a Sábado</t>
  </si>
  <si>
    <t>Fundamentação Legal</t>
  </si>
  <si>
    <t>Artigo 22 Inciso I Lei 8.212/91</t>
  </si>
  <si>
    <t>Artigo 15 Lei 8036/90 e Art. 7º Inciso III CF/88</t>
  </si>
  <si>
    <t>SESC</t>
  </si>
  <si>
    <t>SENAC</t>
  </si>
  <si>
    <t>Lei 7787 de 30/06/89 e DL 1146/70</t>
  </si>
  <si>
    <t>Artigo 3º Inciso I Decreto 87.043/82</t>
  </si>
  <si>
    <t>TOTAL DO GRUPO “A”</t>
  </si>
  <si>
    <t>GRUPO “B” - CUSTOS DAS SUBSTITUIÇÕES</t>
  </si>
  <si>
    <t>Artigo 142º DL 5.542/42 e Art 7 CF Inc XVII</t>
  </si>
  <si>
    <t xml:space="preserve">AUXÍLIO DOENÇA    </t>
  </si>
  <si>
    <t>Artigo 18 Lei 8.212/91 e artigo 476 CLT</t>
  </si>
  <si>
    <t>LICENÇA PATERNIDADE</t>
  </si>
  <si>
    <t>Artigo 473 e 822 da CLT</t>
  </si>
  <si>
    <t>TREINAMENTO</t>
  </si>
  <si>
    <t>Total do Grupo</t>
  </si>
  <si>
    <t>GRUPO “C” - CUSTOS DAS INDENIZAÇÕES</t>
  </si>
  <si>
    <t>1/3 CONSTITUCIONAIS DE FÉRIAS</t>
  </si>
  <si>
    <t>Artigo 7, Inciso XVII CF/88</t>
  </si>
  <si>
    <t>13º SALÁRIO</t>
  </si>
  <si>
    <t>GRUPO “D” - CUSTO DAS RESCISÕES</t>
  </si>
  <si>
    <t>Artigo 487 CLT e Inciso XXI do Artigo 7º CF/88</t>
  </si>
  <si>
    <t>COMPLEMENTO AVISO PRÉVIO</t>
  </si>
  <si>
    <t>Lei 12.506 de 13 de outubro de 2011.</t>
  </si>
  <si>
    <t xml:space="preserve">REFLEXOS 13º SAL. E FÉRIAS </t>
  </si>
  <si>
    <t>IN SRT 15 de 14 de julho de 2010.</t>
  </si>
  <si>
    <t>INDENIZAÇÃO COMPENSATÓRIA</t>
  </si>
  <si>
    <t>Artigo 487CLT e Art. 10 Inciso I Disp.Trans.CF/88</t>
  </si>
  <si>
    <t>CONTRIBUIÇÃO SOCIAL</t>
  </si>
  <si>
    <t>Artigo 1º Lei complementar 110/01</t>
  </si>
  <si>
    <t xml:space="preserve">Artigo 9º 7.238/84 </t>
  </si>
  <si>
    <t>Artigo 146 e § Único</t>
  </si>
  <si>
    <t>ADICIONAL DE FÉRIAS INDENIZADAS</t>
  </si>
  <si>
    <t>Artigo 7 item XVII CF/88  - SUMULA 328/TST</t>
  </si>
  <si>
    <t>Grupo “E” - CUSTOS COMPLEMENTARES</t>
  </si>
  <si>
    <t>Artigo 143 CLT</t>
  </si>
  <si>
    <t>1/3 CONST. ABONO PECUNIÁRIO</t>
  </si>
  <si>
    <t>TOTAL DO GRUPO</t>
  </si>
  <si>
    <t>GRUPO “F” CUSTO DAS INCIDÊNCIAS</t>
  </si>
  <si>
    <t>FGTS S/ AVISO PRÉVIO INDENIZADO</t>
  </si>
  <si>
    <t>Sumula 305 TST</t>
  </si>
  <si>
    <t>ENCARGOS GRUPO A S AVISO PREVIO IND.</t>
  </si>
  <si>
    <t>Decreto 6.727/2009</t>
  </si>
  <si>
    <t>INCIDÊNCIAS SALÁRIO MATERNIDADE</t>
  </si>
  <si>
    <t>FGTS 1/12 13º SALÁRIO INDENIZADO</t>
  </si>
  <si>
    <t>IN 99 M.T.E. artigo 8 item XIII</t>
  </si>
  <si>
    <t xml:space="preserve">INCIDÊNCIA GRUPO “A” S/ GRUPO “B” + “C” </t>
  </si>
  <si>
    <t>Artigo 28º Lei 8.212/91</t>
  </si>
  <si>
    <t xml:space="preserve">TOTAL DOS ENCARGOS </t>
  </si>
  <si>
    <t>Salário</t>
  </si>
  <si>
    <t>Descrição</t>
  </si>
  <si>
    <t>Mudas por ano</t>
  </si>
  <si>
    <t xml:space="preserve"> Valor Unitário </t>
  </si>
  <si>
    <t>Fator</t>
  </si>
  <si>
    <t xml:space="preserve"> Valor total </t>
  </si>
  <si>
    <t>Conjunto calça camisa</t>
  </si>
  <si>
    <t>Crachá</t>
  </si>
  <si>
    <t>Luvas, máscaras</t>
  </si>
  <si>
    <t>Bota de borracha</t>
  </si>
  <si>
    <t xml:space="preserve">EPI´s </t>
  </si>
  <si>
    <t>Custo de aquisição do uniforme</t>
  </si>
  <si>
    <t xml:space="preserve">Provisão para perdas </t>
  </si>
  <si>
    <t xml:space="preserve">Custo mensal     </t>
  </si>
  <si>
    <t xml:space="preserve">Sapato </t>
  </si>
  <si>
    <t>Boné</t>
  </si>
  <si>
    <t>Custo mensal</t>
  </si>
  <si>
    <t>Incentivo fiscal</t>
  </si>
  <si>
    <t>Unidade</t>
  </si>
  <si>
    <t>INSUMOS PESSOAIS</t>
  </si>
  <si>
    <t>Vale Refeição</t>
  </si>
  <si>
    <t>Fundo de Formação Profissional</t>
  </si>
  <si>
    <t>Custo de pagamento salarial</t>
  </si>
  <si>
    <t>Custos admissionais e demissionais</t>
  </si>
  <si>
    <t>Combustível e manutenção</t>
  </si>
  <si>
    <t>Média km mês</t>
  </si>
  <si>
    <t>Subtotal</t>
  </si>
  <si>
    <t>Custo Mês</t>
  </si>
  <si>
    <t>mês</t>
  </si>
  <si>
    <t>Licenciamento do Veículo</t>
  </si>
  <si>
    <t>Custo Operacional (Fixo + Variável)</t>
  </si>
  <si>
    <t>DIAS TRABALHADOS NO MÊS</t>
  </si>
  <si>
    <t>Equipamentos</t>
  </si>
  <si>
    <t>Valor  Unitário</t>
  </si>
  <si>
    <t>Qtde</t>
  </si>
  <si>
    <t>Equipamento</t>
  </si>
  <si>
    <t>Valor mensal</t>
  </si>
  <si>
    <t>Valor Unitário</t>
  </si>
  <si>
    <t>Km rodados</t>
  </si>
  <si>
    <t>Custo por Km</t>
  </si>
  <si>
    <t>Combustível</t>
  </si>
  <si>
    <t>km/l</t>
  </si>
  <si>
    <t>-</t>
  </si>
  <si>
    <t>Óleo do Motor</t>
  </si>
  <si>
    <t>litro</t>
  </si>
  <si>
    <t>Óleo do Câmbio</t>
  </si>
  <si>
    <t>Revisão de garantia</t>
  </si>
  <si>
    <t>km</t>
  </si>
  <si>
    <t>Custo por quilômetro</t>
  </si>
  <si>
    <t>Lavagem e Lubrificação</t>
  </si>
  <si>
    <t>dias</t>
  </si>
  <si>
    <t xml:space="preserve">Km </t>
  </si>
  <si>
    <t>Peças e manutenção por quilômetro</t>
  </si>
  <si>
    <t>Custos dos insumos dos substitutos</t>
  </si>
  <si>
    <t>Subotal dos insumos</t>
  </si>
  <si>
    <t>Custo dos formulários</t>
  </si>
  <si>
    <t>Admissão</t>
  </si>
  <si>
    <t>Ficha cadastral</t>
  </si>
  <si>
    <t>Ficha de registro</t>
  </si>
  <si>
    <t>Contrato (2 vias)</t>
  </si>
  <si>
    <t>Protocolo de devolução da CP</t>
  </si>
  <si>
    <t>Cópia do PIS</t>
  </si>
  <si>
    <t>Fotografias</t>
  </si>
  <si>
    <t>Crachá identificador</t>
  </si>
  <si>
    <t>Custo do recrutamento e seleção</t>
  </si>
  <si>
    <t>Cópia do RG, Título, CPF, dos dependentes</t>
  </si>
  <si>
    <t>Formulário CAGED</t>
  </si>
  <si>
    <t>Pasta de arquivo</t>
  </si>
  <si>
    <t>Formulário de Exames Admissionais</t>
  </si>
  <si>
    <t>Protocolo de entrega uniforme</t>
  </si>
  <si>
    <t>Protocolo de entrega EPI</t>
  </si>
  <si>
    <t>Tempo médio do empregado</t>
  </si>
  <si>
    <t>Rateio tempo médio (custo mensal)</t>
  </si>
  <si>
    <t>Manutenção mensal</t>
  </si>
  <si>
    <t>Recibo de pagamento</t>
  </si>
  <si>
    <t>Cartão ponto</t>
  </si>
  <si>
    <t>Recibo do Vale Transporte</t>
  </si>
  <si>
    <t>Recibo do Vale refeição</t>
  </si>
  <si>
    <t>Geração da folha de pagamento</t>
  </si>
  <si>
    <t>Geração do resumo</t>
  </si>
  <si>
    <t>Formulários FGTS</t>
  </si>
  <si>
    <t>Formulário INSS</t>
  </si>
  <si>
    <t>Controle de pagamento do Plano familiar</t>
  </si>
  <si>
    <t>Controle de pagamento do Fundo de F.P</t>
  </si>
  <si>
    <t>Controle de pagamento do Plano saúde</t>
  </si>
  <si>
    <t>Subtotal (mensal)</t>
  </si>
  <si>
    <t>Recibo adiantamento 13o salário.</t>
  </si>
  <si>
    <t>Geração da folha adiantamento 13o salário</t>
  </si>
  <si>
    <t>Geração do resumo adiantamento 13o salário</t>
  </si>
  <si>
    <t>Formulários FGTS adiantamento 13o salário</t>
  </si>
  <si>
    <t>Recibo de pagamento 13o salário</t>
  </si>
  <si>
    <t>Geração folha pagamento 13o salário</t>
  </si>
  <si>
    <t>Geração do resumo 13o salário</t>
  </si>
  <si>
    <t>Formulários INSS</t>
  </si>
  <si>
    <t>Aviso de férias</t>
  </si>
  <si>
    <t>Recibo de férias</t>
  </si>
  <si>
    <t>Protocolo da entrega da Carteira Profissional</t>
  </si>
  <si>
    <t>Formulário Exames Periódicos</t>
  </si>
  <si>
    <t>Protocolo de entrega uniformes</t>
  </si>
  <si>
    <t>Rateio no ano 12 meses (custo mensal)</t>
  </si>
  <si>
    <t>Custo da rescisão</t>
  </si>
  <si>
    <t>Aviso prévio.</t>
  </si>
  <si>
    <t>Termo de Rescisão Contratual.</t>
  </si>
  <si>
    <t>Protocolo de  entrega da Carteira Profissional</t>
  </si>
  <si>
    <t>Seguro desemprego.</t>
  </si>
  <si>
    <t>Formulário para recolhimento Multa FGTS.</t>
  </si>
  <si>
    <t>Formulário para Exames Demissionais</t>
  </si>
  <si>
    <t>Formulário FGTS</t>
  </si>
  <si>
    <t>Custo do vale transporte para homologação</t>
  </si>
  <si>
    <t>Envelope para armazenar documentação</t>
  </si>
  <si>
    <t>Protocolo da entrega do Uniforme e EPI</t>
  </si>
  <si>
    <t>Média dos meses</t>
  </si>
  <si>
    <t>Custo mensal formulários por empregado</t>
  </si>
  <si>
    <t>MONTANTE B</t>
  </si>
  <si>
    <t>Taxa de administração</t>
  </si>
  <si>
    <t>Lucro Bruto</t>
  </si>
  <si>
    <t>Custo dos serviços</t>
  </si>
  <si>
    <t>ISS</t>
  </si>
  <si>
    <t>COFINS</t>
  </si>
  <si>
    <t>PIS</t>
  </si>
  <si>
    <t>Total dos tributos</t>
  </si>
  <si>
    <t>Prova dos custos</t>
  </si>
  <si>
    <t>Encargos conforme estudos</t>
  </si>
  <si>
    <t>Cláusula 13a da CCT</t>
  </si>
  <si>
    <t>Auxilio  saúde</t>
  </si>
  <si>
    <t>Cláusula 15a da CCT</t>
  </si>
  <si>
    <t>Cláusula 16a da CCT</t>
  </si>
  <si>
    <t>Cláusula 22a da CCT</t>
  </si>
  <si>
    <t>Limite específico de cada empresa</t>
  </si>
  <si>
    <t>Limite máximo do Ministério do Planejamento</t>
  </si>
  <si>
    <t xml:space="preserve">Custo total dos serviços </t>
  </si>
  <si>
    <t>Lei municipal percentuais entre 2% e 5%</t>
  </si>
  <si>
    <t>Lei 10.637</t>
  </si>
  <si>
    <t>Lei 10.833</t>
  </si>
  <si>
    <t>Dados auxiliares</t>
  </si>
  <si>
    <t>Vale transporte</t>
  </si>
  <si>
    <t xml:space="preserve">Dias do mês </t>
  </si>
  <si>
    <t>Desconto parte do empregado</t>
  </si>
  <si>
    <t>Custo do vale transporte</t>
  </si>
  <si>
    <t>Vale refeição</t>
  </si>
  <si>
    <t>Desconto parte do trabalhador</t>
  </si>
  <si>
    <t>Cuito do vale refeição</t>
  </si>
  <si>
    <t>(Créditos dos tributos)</t>
  </si>
  <si>
    <t>A.1</t>
  </si>
  <si>
    <t>A.6</t>
  </si>
  <si>
    <t>B.1</t>
  </si>
  <si>
    <t>B.3</t>
  </si>
  <si>
    <t>B.4</t>
  </si>
  <si>
    <t>B.5</t>
  </si>
  <si>
    <t>B.6</t>
  </si>
  <si>
    <t>B.7</t>
  </si>
  <si>
    <t>B.8</t>
  </si>
  <si>
    <t>B.9</t>
  </si>
  <si>
    <t>B.10</t>
  </si>
  <si>
    <t>B.12</t>
  </si>
  <si>
    <t>C.1</t>
  </si>
  <si>
    <t>C.2</t>
  </si>
  <si>
    <t>D.1</t>
  </si>
  <si>
    <t>D.2</t>
  </si>
  <si>
    <t>D.3</t>
  </si>
  <si>
    <t>D.6</t>
  </si>
  <si>
    <t>D.7</t>
  </si>
  <si>
    <t>TOTAL DO MONTANTE A</t>
  </si>
  <si>
    <t>TOTAL DO MONTANTE B</t>
  </si>
  <si>
    <t>A</t>
  </si>
  <si>
    <t>B</t>
  </si>
  <si>
    <t>D</t>
  </si>
  <si>
    <t>C</t>
  </si>
  <si>
    <t>TOTAL DOS SERVIÇOS</t>
  </si>
  <si>
    <t xml:space="preserve"> MARGEM DE CONTRIBUIÇÃO</t>
  </si>
  <si>
    <t>TRIBUTOS</t>
  </si>
  <si>
    <t>Hora normal</t>
  </si>
  <si>
    <t>Hora com 100%</t>
  </si>
  <si>
    <t>Manutenção anual</t>
  </si>
  <si>
    <t>20 dias para paternidade</t>
  </si>
  <si>
    <t>Lei 13.527/2016</t>
  </si>
  <si>
    <t>RISCOS AMBIENTAIS DO TRABALHO</t>
  </si>
  <si>
    <t xml:space="preserve">Decreto 61.836/67 </t>
  </si>
  <si>
    <t>Decreto 61.843/67</t>
  </si>
  <si>
    <t>Decreto 99.570/90</t>
  </si>
  <si>
    <t>Lei 6.367/76 e Artigo 476 da CLT</t>
  </si>
  <si>
    <t>IN 05 do MET e Item XXII da CF/88</t>
  </si>
  <si>
    <t>Lei 4090/62  Inciso VIII Art. 7 CF 88</t>
  </si>
  <si>
    <t>CLT Artigo 488 § Único e Artigo 7 Inciso XXI da CF/88</t>
  </si>
  <si>
    <t xml:space="preserve">Artigo 58 DA IN 971 Previdência  </t>
  </si>
  <si>
    <t>Benefício Social Familiar</t>
  </si>
  <si>
    <t>Fonte: SINTESE/DATAPREV, consulta executada em 28/03/2016 às 16:16h</t>
  </si>
  <si>
    <t>Observação:</t>
  </si>
  <si>
    <t>1 - Unidade da federação da Gerência Executiva do INSS</t>
  </si>
  <si>
    <t>Insalubridade</t>
  </si>
  <si>
    <t>B.11</t>
  </si>
  <si>
    <t>Quantidade</t>
  </si>
  <si>
    <t>A.8</t>
  </si>
  <si>
    <t>A.9</t>
  </si>
  <si>
    <t>Posto de serviço DIURNO</t>
  </si>
  <si>
    <t>Remuneração básica para h.extra e ad,not</t>
  </si>
  <si>
    <t>Hora extra 50%</t>
  </si>
  <si>
    <t>Uniforme e EPI do coletor e auxiliar de serviços gerais</t>
  </si>
  <si>
    <t>Uniforme do motorista</t>
  </si>
  <si>
    <t>Taxa de amortização 13,96%</t>
  </si>
  <si>
    <t>Taxa anual</t>
  </si>
  <si>
    <t>Tempo do contrato 60 meses</t>
  </si>
  <si>
    <t>Mensal</t>
  </si>
  <si>
    <t>$ Unitário</t>
  </si>
  <si>
    <t>Total do custo</t>
  </si>
  <si>
    <t>Jogo de pçneus 275/80 R 22,5</t>
  </si>
  <si>
    <t>um</t>
  </si>
  <si>
    <t>Recpagem</t>
  </si>
  <si>
    <t>Óleo para o hidráulicio</t>
  </si>
  <si>
    <t xml:space="preserve">Graxa </t>
  </si>
  <si>
    <t>PREÇO UNITÁRIO POR DIA TRABALHADO</t>
  </si>
  <si>
    <t>Manutenção mensal dos equipamentos</t>
  </si>
  <si>
    <t>Preço por hora trabalhada</t>
  </si>
  <si>
    <t>CUSTO DOS SERVIÇOS DA EQUIPE</t>
  </si>
  <si>
    <t>PLANILHA  RESUMIDA</t>
  </si>
  <si>
    <t>Camionete com caçamba especial protegida</t>
  </si>
  <si>
    <t>Fonte RAIS 2016 - consulta 32255615</t>
  </si>
  <si>
    <t>Fonte RAIS 2016 - consultas 29874429(2016) e 40824341 (2015)</t>
  </si>
  <si>
    <t>Ao total</t>
  </si>
  <si>
    <t>Fonte CAGED 2017 consulta 1785091</t>
  </si>
  <si>
    <t>Fonte CAGED 2017 consulta 39213694</t>
  </si>
  <si>
    <t>Créditos de PIS/COFINS</t>
  </si>
  <si>
    <t>Custos com administração</t>
  </si>
  <si>
    <t>Remuneração, encargos e insumos pessoais</t>
  </si>
  <si>
    <t>Depreciaçção do equipamento</t>
  </si>
  <si>
    <t>Combustivel e conservação</t>
  </si>
  <si>
    <t>Peças e manutenção dos equipamentos</t>
  </si>
  <si>
    <t>Seguro obtrigaório - DPVAT</t>
  </si>
  <si>
    <t>Seguro de responsabilidade civil ve[iculo</t>
  </si>
  <si>
    <t>Custo do GPS</t>
  </si>
  <si>
    <t>Cuistos com a Equipe</t>
  </si>
  <si>
    <t>Remuneração, encargos cociais e benefícios pessoais</t>
  </si>
  <si>
    <t>Custos de manutenção de sistemas de monitoramento</t>
  </si>
  <si>
    <t xml:space="preserve">Custos de implantação </t>
  </si>
  <si>
    <t>Custo da mensalidade</t>
  </si>
  <si>
    <t>Decreto 6.042/2007 CNAE 3811-4 LEI 10.666/2003</t>
  </si>
  <si>
    <t>35% correspondem a coleta de pequenos animais mortos</t>
  </si>
  <si>
    <t>Demais insumos operacionais</t>
  </si>
  <si>
    <t>Vale refeição durante férias</t>
  </si>
  <si>
    <t>CUSTO DA MÃO DE OBRA E INSUMOS PESSOAIS</t>
  </si>
  <si>
    <t>CUSTO DO VEÍCULO DA ADMINISTRAÇÃO</t>
  </si>
  <si>
    <t>Gerente</t>
  </si>
  <si>
    <t>Aux.Adm</t>
  </si>
  <si>
    <t>Custo variável</t>
  </si>
  <si>
    <t>Custos de aluguel e demais despesas da administração local</t>
  </si>
  <si>
    <t>Cláusula 13a  $ 8o CCT</t>
  </si>
  <si>
    <t>Formação Do Custo Operacional _ 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</si>
</sst>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(* #,##0.00_);_(* \(#,##0.00\);_(* &quot;-&quot;??_);_(@_)"/>
    <numFmt numFmtId="166" formatCode="0.000%"/>
    <numFmt numFmtId="167" formatCode="0.0%"/>
    <numFmt numFmtId="168" formatCode="&quot;R$ &quot;#,##0.00"/>
    <numFmt numFmtId="169" formatCode="#,##0.000000"/>
    <numFmt numFmtId="170" formatCode="#,##0.0000"/>
    <numFmt numFmtId="171" formatCode="#,##0.00000"/>
    <numFmt numFmtId="172" formatCode="0.000000%"/>
    <numFmt numFmtId="173" formatCode="0.000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indexed="9"/>
      <name val="Verdana"/>
      <family val="2"/>
    </font>
    <font>
      <b/>
      <sz val="8"/>
      <color indexed="63"/>
      <name val="Verdana"/>
      <family val="2"/>
    </font>
    <font>
      <b/>
      <sz val="9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"/>
      <family val="2"/>
    </font>
    <font>
      <b/>
      <sz val="10"/>
      <color indexed="63"/>
      <name val="Times New Roman"/>
      <family val="1"/>
    </font>
    <font>
      <b/>
      <sz val="10"/>
      <name val="Times New Roman"/>
      <family val="1"/>
    </font>
    <font>
      <b/>
      <sz val="10"/>
      <color theme="1" tint="0.249977111117893"/>
      <name val="Times New Roman"/>
      <family val="1"/>
    </font>
    <font>
      <sz val="10"/>
      <name val="Times New Roman"/>
      <family val="1"/>
    </font>
    <font>
      <sz val="8"/>
      <color theme="1"/>
      <name val="Verdana"/>
      <family val="2"/>
    </font>
    <font>
      <i/>
      <sz val="8"/>
      <color rgb="FFA5D8AB"/>
      <name val="Verdana"/>
      <family val="2"/>
    </font>
    <font>
      <sz val="11"/>
      <color theme="1"/>
      <name val="Verdana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D8AB"/>
        <bgColor indexed="64"/>
      </patternFill>
    </fill>
    <fill>
      <patternFill patternType="solid">
        <fgColor rgb="FF2D6435"/>
        <bgColor indexed="64"/>
      </patternFill>
    </fill>
    <fill>
      <patternFill patternType="solid">
        <fgColor rgb="FFBFE3C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 style="medium">
        <color indexed="64"/>
      </right>
      <top/>
      <bottom style="medium">
        <color indexed="63"/>
      </bottom>
      <diagonal/>
    </border>
    <border>
      <left style="medium">
        <color indexed="64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medium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09">
    <xf numFmtId="0" fontId="0" fillId="0" borderId="0" xfId="0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44" fontId="0" fillId="0" borderId="1" xfId="0" applyNumberFormat="1" applyBorder="1"/>
    <xf numFmtId="10" fontId="0" fillId="0" borderId="1" xfId="0" applyNumberFormat="1" applyBorder="1"/>
    <xf numFmtId="0" fontId="3" fillId="2" borderId="2" xfId="0" applyFont="1" applyFill="1" applyBorder="1" applyAlignment="1">
      <alignment horizontal="center"/>
    </xf>
    <xf numFmtId="10" fontId="4" fillId="2" borderId="3" xfId="2" applyNumberFormat="1" applyFont="1" applyFill="1" applyBorder="1" applyAlignment="1">
      <alignment horizontal="center"/>
    </xf>
    <xf numFmtId="0" fontId="4" fillId="3" borderId="0" xfId="0" applyFont="1" applyFill="1"/>
    <xf numFmtId="0" fontId="3" fillId="0" borderId="4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3" borderId="0" xfId="0" applyFont="1" applyFill="1"/>
    <xf numFmtId="0" fontId="4" fillId="2" borderId="4" xfId="0" applyFont="1" applyFill="1" applyBorder="1"/>
    <xf numFmtId="10" fontId="4" fillId="2" borderId="1" xfId="0" applyNumberFormat="1" applyFont="1" applyFill="1" applyBorder="1" applyAlignment="1">
      <alignment horizontal="center"/>
    </xf>
    <xf numFmtId="0" fontId="4" fillId="0" borderId="4" xfId="0" applyFont="1" applyBorder="1"/>
    <xf numFmtId="10" fontId="4" fillId="0" borderId="1" xfId="0" applyNumberFormat="1" applyFont="1" applyBorder="1" applyAlignment="1">
      <alignment horizontal="center"/>
    </xf>
    <xf numFmtId="0" fontId="0" fillId="3" borderId="0" xfId="0" applyFill="1"/>
    <xf numFmtId="0" fontId="3" fillId="3" borderId="5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43" fontId="3" fillId="3" borderId="1" xfId="1" applyFont="1" applyFill="1" applyBorder="1"/>
    <xf numFmtId="10" fontId="4" fillId="0" borderId="1" xfId="2" applyNumberFormat="1" applyFont="1" applyBorder="1" applyAlignment="1">
      <alignment horizontal="center"/>
    </xf>
    <xf numFmtId="165" fontId="4" fillId="3" borderId="0" xfId="0" applyNumberFormat="1" applyFont="1" applyFill="1"/>
    <xf numFmtId="0" fontId="4" fillId="3" borderId="4" xfId="0" applyFont="1" applyFill="1" applyBorder="1"/>
    <xf numFmtId="10" fontId="4" fillId="3" borderId="1" xfId="0" applyNumberFormat="1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165" fontId="3" fillId="3" borderId="1" xfId="1" applyNumberFormat="1" applyFont="1" applyFill="1" applyBorder="1"/>
    <xf numFmtId="10" fontId="3" fillId="2" borderId="1" xfId="2" applyNumberFormat="1" applyFont="1" applyFill="1" applyBorder="1" applyAlignment="1">
      <alignment horizontal="center"/>
    </xf>
    <xf numFmtId="166" fontId="4" fillId="3" borderId="0" xfId="2" applyNumberFormat="1" applyFont="1" applyFill="1"/>
    <xf numFmtId="166" fontId="4" fillId="3" borderId="0" xfId="0" applyNumberFormat="1" applyFont="1" applyFill="1"/>
    <xf numFmtId="10" fontId="4" fillId="3" borderId="0" xfId="2" applyNumberFormat="1" applyFont="1" applyFill="1"/>
    <xf numFmtId="10" fontId="3" fillId="3" borderId="0" xfId="2" applyNumberFormat="1" applyFont="1" applyFill="1"/>
    <xf numFmtId="10" fontId="3" fillId="3" borderId="1" xfId="1" applyNumberFormat="1" applyFont="1" applyFill="1" applyBorder="1"/>
    <xf numFmtId="10" fontId="4" fillId="3" borderId="1" xfId="2" applyNumberFormat="1" applyFont="1" applyFill="1" applyBorder="1" applyAlignment="1">
      <alignment horizontal="center"/>
    </xf>
    <xf numFmtId="2" fontId="3" fillId="3" borderId="1" xfId="1" applyNumberFormat="1" applyFont="1" applyFill="1" applyBorder="1"/>
    <xf numFmtId="10" fontId="4" fillId="3" borderId="0" xfId="0" applyNumberFormat="1" applyFont="1" applyFill="1"/>
    <xf numFmtId="10" fontId="6" fillId="3" borderId="1" xfId="1" applyNumberFormat="1" applyFont="1" applyFill="1" applyBorder="1"/>
    <xf numFmtId="43" fontId="3" fillId="3" borderId="1" xfId="1" applyFont="1" applyFill="1" applyBorder="1" applyAlignment="1">
      <alignment horizontal="center"/>
    </xf>
    <xf numFmtId="10" fontId="3" fillId="3" borderId="1" xfId="2" applyNumberFormat="1" applyFont="1" applyFill="1" applyBorder="1"/>
    <xf numFmtId="0" fontId="3" fillId="2" borderId="6" xfId="0" applyFont="1" applyFill="1" applyBorder="1"/>
    <xf numFmtId="10" fontId="3" fillId="2" borderId="7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0" fontId="4" fillId="0" borderId="0" xfId="0" applyFont="1"/>
    <xf numFmtId="10" fontId="4" fillId="0" borderId="0" xfId="0" applyNumberFormat="1" applyFont="1"/>
    <xf numFmtId="2" fontId="4" fillId="0" borderId="0" xfId="0" applyNumberFormat="1" applyFont="1"/>
    <xf numFmtId="10" fontId="4" fillId="0" borderId="0" xfId="2" applyNumberFormat="1" applyFont="1"/>
    <xf numFmtId="43" fontId="4" fillId="0" borderId="0" xfId="1" applyFont="1"/>
    <xf numFmtId="0" fontId="3" fillId="0" borderId="0" xfId="0" applyFont="1"/>
    <xf numFmtId="165" fontId="4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10" fontId="7" fillId="3" borderId="1" xfId="2" applyNumberFormat="1" applyFont="1" applyFill="1" applyBorder="1" applyAlignment="1">
      <alignment horizontal="center"/>
    </xf>
    <xf numFmtId="10" fontId="7" fillId="3" borderId="1" xfId="0" applyNumberFormat="1" applyFont="1" applyFill="1" applyBorder="1" applyAlignment="1">
      <alignment horizontal="center"/>
    </xf>
    <xf numFmtId="10" fontId="7" fillId="2" borderId="1" xfId="2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0" fontId="7" fillId="2" borderId="1" xfId="2" applyNumberFormat="1" applyFont="1" applyFill="1" applyBorder="1"/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0" fontId="7" fillId="0" borderId="1" xfId="2" applyNumberFormat="1" applyFont="1" applyBorder="1"/>
    <xf numFmtId="3" fontId="0" fillId="0" borderId="1" xfId="0" applyNumberFormat="1" applyBorder="1"/>
    <xf numFmtId="10" fontId="7" fillId="0" borderId="1" xfId="2" applyNumberFormat="1" applyFont="1" applyBorder="1" applyAlignment="1">
      <alignment horizontal="center"/>
    </xf>
    <xf numFmtId="0" fontId="13" fillId="0" borderId="1" xfId="0" applyFont="1" applyBorder="1"/>
    <xf numFmtId="166" fontId="0" fillId="0" borderId="1" xfId="2" applyNumberFormat="1" applyFont="1" applyBorder="1"/>
    <xf numFmtId="10" fontId="0" fillId="0" borderId="1" xfId="2" applyNumberFormat="1" applyFont="1" applyBorder="1"/>
    <xf numFmtId="0" fontId="16" fillId="4" borderId="2" xfId="0" applyFont="1" applyFill="1" applyBorder="1"/>
    <xf numFmtId="0" fontId="16" fillId="4" borderId="9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10" fontId="17" fillId="0" borderId="12" xfId="0" applyNumberFormat="1" applyFont="1" applyBorder="1" applyAlignment="1">
      <alignment horizontal="center"/>
    </xf>
    <xf numFmtId="10" fontId="17" fillId="0" borderId="13" xfId="0" applyNumberFormat="1" applyFont="1" applyBorder="1" applyAlignment="1">
      <alignment horizontal="center"/>
    </xf>
    <xf numFmtId="0" fontId="17" fillId="0" borderId="14" xfId="0" applyFont="1" applyBorder="1"/>
    <xf numFmtId="0" fontId="17" fillId="0" borderId="15" xfId="0" applyFont="1" applyBorder="1"/>
    <xf numFmtId="0" fontId="17" fillId="0" borderId="16" xfId="0" applyFont="1" applyBorder="1"/>
    <xf numFmtId="10" fontId="17" fillId="0" borderId="17" xfId="0" applyNumberFormat="1" applyFont="1" applyBorder="1" applyAlignment="1">
      <alignment horizontal="center"/>
    </xf>
    <xf numFmtId="0" fontId="17" fillId="0" borderId="18" xfId="0" applyFont="1" applyBorder="1"/>
    <xf numFmtId="0" fontId="16" fillId="4" borderId="19" xfId="0" applyFont="1" applyFill="1" applyBorder="1" applyAlignment="1">
      <alignment horizontal="center" wrapText="1"/>
    </xf>
    <xf numFmtId="0" fontId="16" fillId="4" borderId="8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 wrapText="1"/>
    </xf>
    <xf numFmtId="0" fontId="17" fillId="0" borderId="21" xfId="0" applyFont="1" applyBorder="1" applyAlignment="1">
      <alignment wrapText="1"/>
    </xf>
    <xf numFmtId="10" fontId="17" fillId="0" borderId="22" xfId="0" applyNumberFormat="1" applyFont="1" applyBorder="1" applyAlignment="1">
      <alignment horizontal="center" vertical="top" wrapText="1"/>
    </xf>
    <xf numFmtId="0" fontId="3" fillId="0" borderId="24" xfId="0" applyFont="1" applyBorder="1"/>
    <xf numFmtId="0" fontId="16" fillId="4" borderId="21" xfId="0" applyFont="1" applyFill="1" applyBorder="1" applyAlignment="1">
      <alignment horizontal="center" wrapText="1"/>
    </xf>
    <xf numFmtId="0" fontId="16" fillId="4" borderId="26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 wrapText="1"/>
    </xf>
    <xf numFmtId="0" fontId="16" fillId="4" borderId="29" xfId="0" applyFont="1" applyFill="1" applyBorder="1" applyAlignment="1">
      <alignment horizontal="center"/>
    </xf>
    <xf numFmtId="0" fontId="17" fillId="0" borderId="31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10" fontId="17" fillId="0" borderId="32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wrapText="1"/>
    </xf>
    <xf numFmtId="10" fontId="17" fillId="0" borderId="34" xfId="0" applyNumberFormat="1" applyFont="1" applyBorder="1" applyAlignment="1">
      <alignment horizontal="center"/>
    </xf>
    <xf numFmtId="0" fontId="18" fillId="3" borderId="12" xfId="0" applyFont="1" applyFill="1" applyBorder="1" applyAlignment="1">
      <alignment horizontal="center"/>
    </xf>
    <xf numFmtId="0" fontId="18" fillId="3" borderId="40" xfId="0" applyFont="1" applyFill="1" applyBorder="1" applyAlignment="1">
      <alignment horizontal="center"/>
    </xf>
    <xf numFmtId="0" fontId="15" fillId="3" borderId="35" xfId="0" applyFont="1" applyFill="1" applyBorder="1"/>
    <xf numFmtId="0" fontId="18" fillId="3" borderId="36" xfId="0" applyFont="1" applyFill="1" applyBorder="1" applyAlignment="1">
      <alignment horizontal="center"/>
    </xf>
    <xf numFmtId="44" fontId="15" fillId="3" borderId="36" xfId="0" applyNumberFormat="1" applyFont="1" applyFill="1" applyBorder="1"/>
    <xf numFmtId="1" fontId="15" fillId="3" borderId="36" xfId="1" applyNumberFormat="1" applyFont="1" applyFill="1" applyBorder="1" applyAlignment="1">
      <alignment horizontal="center"/>
    </xf>
    <xf numFmtId="1" fontId="15" fillId="3" borderId="36" xfId="0" applyNumberFormat="1" applyFont="1" applyFill="1" applyBorder="1" applyAlignment="1">
      <alignment horizontal="center"/>
    </xf>
    <xf numFmtId="0" fontId="18" fillId="0" borderId="42" xfId="0" applyFont="1" applyBorder="1"/>
    <xf numFmtId="0" fontId="15" fillId="3" borderId="42" xfId="0" applyFont="1" applyFill="1" applyBorder="1"/>
    <xf numFmtId="0" fontId="15" fillId="3" borderId="36" xfId="0" applyFont="1" applyFill="1" applyBorder="1"/>
    <xf numFmtId="9" fontId="15" fillId="3" borderId="36" xfId="0" applyNumberFormat="1" applyFont="1" applyFill="1" applyBorder="1"/>
    <xf numFmtId="0" fontId="18" fillId="3" borderId="42" xfId="0" applyFont="1" applyFill="1" applyBorder="1"/>
    <xf numFmtId="0" fontId="18" fillId="3" borderId="36" xfId="0" applyFont="1" applyFill="1" applyBorder="1"/>
    <xf numFmtId="44" fontId="18" fillId="3" borderId="36" xfId="0" applyNumberFormat="1" applyFont="1" applyFill="1" applyBorder="1"/>
    <xf numFmtId="0" fontId="18" fillId="3" borderId="38" xfId="0" applyFont="1" applyFill="1" applyBorder="1"/>
    <xf numFmtId="44" fontId="18" fillId="3" borderId="39" xfId="0" applyNumberFormat="1" applyFont="1" applyFill="1" applyBorder="1"/>
    <xf numFmtId="1" fontId="18" fillId="3" borderId="12" xfId="1" applyNumberFormat="1" applyFont="1" applyFill="1" applyBorder="1" applyAlignment="1">
      <alignment horizontal="center"/>
    </xf>
    <xf numFmtId="44" fontId="18" fillId="3" borderId="40" xfId="0" applyNumberFormat="1" applyFont="1" applyFill="1" applyBorder="1"/>
    <xf numFmtId="0" fontId="18" fillId="3" borderId="24" xfId="0" applyFont="1" applyFill="1" applyBorder="1"/>
    <xf numFmtId="0" fontId="18" fillId="3" borderId="13" xfId="0" applyFont="1" applyFill="1" applyBorder="1" applyAlignment="1">
      <alignment horizontal="center"/>
    </xf>
    <xf numFmtId="44" fontId="18" fillId="3" borderId="0" xfId="0" applyNumberFormat="1" applyFont="1" applyFill="1"/>
    <xf numFmtId="1" fontId="18" fillId="3" borderId="13" xfId="0" applyNumberFormat="1" applyFont="1" applyFill="1" applyBorder="1" applyAlignment="1">
      <alignment horizontal="center"/>
    </xf>
    <xf numFmtId="44" fontId="18" fillId="3" borderId="25" xfId="0" applyNumberFormat="1" applyFont="1" applyFill="1" applyBorder="1"/>
    <xf numFmtId="1" fontId="18" fillId="3" borderId="12" xfId="0" applyNumberFormat="1" applyFont="1" applyFill="1" applyBorder="1" applyAlignment="1">
      <alignment horizontal="center"/>
    </xf>
    <xf numFmtId="0" fontId="18" fillId="0" borderId="24" xfId="0" applyFont="1" applyBorder="1"/>
    <xf numFmtId="0" fontId="18" fillId="3" borderId="13" xfId="0" applyFont="1" applyFill="1" applyBorder="1"/>
    <xf numFmtId="0" fontId="18" fillId="0" borderId="41" xfId="0" applyFont="1" applyBorder="1"/>
    <xf numFmtId="0" fontId="18" fillId="3" borderId="30" xfId="0" applyFont="1" applyFill="1" applyBorder="1"/>
    <xf numFmtId="9" fontId="18" fillId="3" borderId="43" xfId="0" applyNumberFormat="1" applyFont="1" applyFill="1" applyBorder="1"/>
    <xf numFmtId="9" fontId="18" fillId="3" borderId="30" xfId="0" applyNumberFormat="1" applyFont="1" applyFill="1" applyBorder="1"/>
    <xf numFmtId="0" fontId="18" fillId="2" borderId="14" xfId="0" applyFont="1" applyFill="1" applyBorder="1"/>
    <xf numFmtId="0" fontId="18" fillId="2" borderId="12" xfId="0" applyFont="1" applyFill="1" applyBorder="1"/>
    <xf numFmtId="44" fontId="18" fillId="2" borderId="36" xfId="0" applyNumberFormat="1" applyFont="1" applyFill="1" applyBorder="1"/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25" xfId="0" applyFont="1" applyFill="1" applyBorder="1" applyAlignment="1">
      <alignment horizontal="right" vertical="center"/>
    </xf>
    <xf numFmtId="0" fontId="4" fillId="3" borderId="24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center" vertical="center"/>
    </xf>
    <xf numFmtId="0" fontId="19" fillId="3" borderId="47" xfId="0" applyFont="1" applyFill="1" applyBorder="1" applyAlignment="1">
      <alignment horizontal="left" vertical="center"/>
    </xf>
    <xf numFmtId="4" fontId="19" fillId="0" borderId="48" xfId="0" applyNumberFormat="1" applyFont="1" applyBorder="1" applyAlignment="1">
      <alignment horizontal="right" vertical="center"/>
    </xf>
    <xf numFmtId="4" fontId="3" fillId="3" borderId="48" xfId="0" applyNumberFormat="1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right" vertical="center"/>
    </xf>
    <xf numFmtId="3" fontId="4" fillId="3" borderId="48" xfId="0" applyNumberFormat="1" applyFont="1" applyFill="1" applyBorder="1" applyAlignment="1">
      <alignment horizontal="right" vertical="center"/>
    </xf>
    <xf numFmtId="4" fontId="4" fillId="3" borderId="48" xfId="0" applyNumberFormat="1" applyFont="1" applyFill="1" applyBorder="1" applyAlignment="1">
      <alignment horizontal="right" vertical="center"/>
    </xf>
    <xf numFmtId="0" fontId="4" fillId="3" borderId="48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right" vertical="center"/>
    </xf>
    <xf numFmtId="0" fontId="19" fillId="3" borderId="0" xfId="0" applyFont="1" applyFill="1" applyAlignment="1">
      <alignment horizontal="right" vertical="center"/>
    </xf>
    <xf numFmtId="43" fontId="19" fillId="3" borderId="48" xfId="1" applyFont="1" applyFill="1" applyBorder="1" applyAlignment="1">
      <alignment horizontal="right" vertical="center"/>
    </xf>
    <xf numFmtId="2" fontId="19" fillId="3" borderId="48" xfId="0" applyNumberFormat="1" applyFont="1" applyFill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3" borderId="48" xfId="0" applyNumberFormat="1" applyFont="1" applyFill="1" applyBorder="1" applyAlignment="1">
      <alignment horizontal="right" vertical="center"/>
    </xf>
    <xf numFmtId="167" fontId="4" fillId="3" borderId="48" xfId="2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47" xfId="0" applyFont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4" fontId="4" fillId="3" borderId="0" xfId="0" applyNumberFormat="1" applyFont="1" applyFill="1" applyAlignment="1">
      <alignment horizontal="right" vertical="center"/>
    </xf>
    <xf numFmtId="4" fontId="3" fillId="3" borderId="25" xfId="0" applyNumberFormat="1" applyFont="1" applyFill="1" applyBorder="1" applyAlignment="1">
      <alignment horizontal="right" vertical="center"/>
    </xf>
    <xf numFmtId="4" fontId="19" fillId="2" borderId="46" xfId="0" applyNumberFormat="1" applyFont="1" applyFill="1" applyBorder="1" applyAlignment="1">
      <alignment horizontal="right" vertical="center"/>
    </xf>
    <xf numFmtId="0" fontId="3" fillId="4" borderId="51" xfId="0" applyFont="1" applyFill="1" applyBorder="1" applyAlignment="1">
      <alignment horizontal="left" vertical="center"/>
    </xf>
    <xf numFmtId="0" fontId="19" fillId="4" borderId="52" xfId="0" applyFont="1" applyFill="1" applyBorder="1" applyAlignment="1">
      <alignment horizontal="center" vertical="center"/>
    </xf>
    <xf numFmtId="4" fontId="19" fillId="4" borderId="53" xfId="0" quotePrefix="1" applyNumberFormat="1" applyFont="1" applyFill="1" applyBorder="1" applyAlignment="1">
      <alignment horizontal="right" vertical="center"/>
    </xf>
    <xf numFmtId="0" fontId="3" fillId="2" borderId="54" xfId="0" applyFont="1" applyFill="1" applyBorder="1" applyAlignment="1">
      <alignment horizontal="left" vertical="center"/>
    </xf>
    <xf numFmtId="4" fontId="20" fillId="2" borderId="55" xfId="0" applyNumberFormat="1" applyFont="1" applyFill="1" applyBorder="1" applyAlignment="1">
      <alignment horizontal="right" vertical="center"/>
    </xf>
    <xf numFmtId="0" fontId="20" fillId="2" borderId="55" xfId="0" applyFont="1" applyFill="1" applyBorder="1" applyAlignment="1">
      <alignment horizontal="center" vertical="center"/>
    </xf>
    <xf numFmtId="0" fontId="20" fillId="2" borderId="55" xfId="0" applyFont="1" applyFill="1" applyBorder="1" applyAlignment="1">
      <alignment horizontal="right" vertical="center"/>
    </xf>
    <xf numFmtId="171" fontId="20" fillId="2" borderId="56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/>
    </xf>
    <xf numFmtId="168" fontId="15" fillId="0" borderId="0" xfId="0" applyNumberFormat="1" applyFont="1"/>
    <xf numFmtId="0" fontId="15" fillId="0" borderId="0" xfId="0" applyFont="1"/>
    <xf numFmtId="0" fontId="18" fillId="2" borderId="2" xfId="0" applyFont="1" applyFill="1" applyBorder="1" applyAlignment="1">
      <alignment horizontal="center"/>
    </xf>
    <xf numFmtId="168" fontId="15" fillId="2" borderId="10" xfId="0" applyNumberFormat="1" applyFont="1" applyFill="1" applyBorder="1"/>
    <xf numFmtId="0" fontId="18" fillId="0" borderId="4" xfId="0" applyFont="1" applyBorder="1"/>
    <xf numFmtId="168" fontId="18" fillId="0" borderId="27" xfId="0" applyNumberFormat="1" applyFont="1" applyBorder="1"/>
    <xf numFmtId="43" fontId="18" fillId="0" borderId="45" xfId="1" applyFont="1" applyBorder="1"/>
    <xf numFmtId="168" fontId="18" fillId="2" borderId="12" xfId="0" applyNumberFormat="1" applyFont="1" applyFill="1" applyBorder="1"/>
    <xf numFmtId="168" fontId="18" fillId="0" borderId="25" xfId="0" applyNumberFormat="1" applyFont="1" applyBorder="1"/>
    <xf numFmtId="168" fontId="18" fillId="2" borderId="10" xfId="0" applyNumberFormat="1" applyFont="1" applyFill="1" applyBorder="1"/>
    <xf numFmtId="0" fontId="18" fillId="0" borderId="57" xfId="0" applyFont="1" applyBorder="1"/>
    <xf numFmtId="168" fontId="18" fillId="0" borderId="45" xfId="0" applyNumberFormat="1" applyFont="1" applyBorder="1"/>
    <xf numFmtId="0" fontId="18" fillId="2" borderId="6" xfId="0" applyFont="1" applyFill="1" applyBorder="1"/>
    <xf numFmtId="168" fontId="18" fillId="2" borderId="37" xfId="0" applyNumberFormat="1" applyFont="1" applyFill="1" applyBorder="1"/>
    <xf numFmtId="0" fontId="18" fillId="0" borderId="6" xfId="0" applyFont="1" applyBorder="1"/>
    <xf numFmtId="168" fontId="18" fillId="0" borderId="37" xfId="0" applyNumberFormat="1" applyFont="1" applyBorder="1"/>
    <xf numFmtId="0" fontId="18" fillId="0" borderId="1" xfId="0" applyFont="1" applyBorder="1" applyAlignment="1">
      <alignment horizontal="center"/>
    </xf>
    <xf numFmtId="168" fontId="15" fillId="0" borderId="1" xfId="0" applyNumberFormat="1" applyFont="1" applyBorder="1"/>
    <xf numFmtId="0" fontId="18" fillId="0" borderId="1" xfId="0" applyFont="1" applyBorder="1"/>
    <xf numFmtId="168" fontId="18" fillId="0" borderId="1" xfId="0" applyNumberFormat="1" applyFont="1" applyBorder="1"/>
    <xf numFmtId="43" fontId="18" fillId="0" borderId="1" xfId="1" applyFont="1" applyBorder="1"/>
    <xf numFmtId="0" fontId="18" fillId="2" borderId="1" xfId="0" applyFont="1" applyFill="1" applyBorder="1"/>
    <xf numFmtId="168" fontId="18" fillId="2" borderId="1" xfId="0" applyNumberFormat="1" applyFont="1" applyFill="1" applyBorder="1"/>
    <xf numFmtId="9" fontId="0" fillId="0" borderId="1" xfId="0" applyNumberFormat="1" applyBorder="1"/>
    <xf numFmtId="0" fontId="5" fillId="3" borderId="1" xfId="0" applyFont="1" applyFill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4" fontId="2" fillId="0" borderId="1" xfId="0" applyNumberFormat="1" applyFont="1" applyBorder="1"/>
    <xf numFmtId="10" fontId="3" fillId="0" borderId="0" xfId="0" applyNumberFormat="1" applyFont="1"/>
    <xf numFmtId="0" fontId="22" fillId="0" borderId="23" xfId="0" applyFont="1" applyBorder="1" applyAlignment="1">
      <alignment wrapText="1"/>
    </xf>
    <xf numFmtId="0" fontId="22" fillId="0" borderId="59" xfId="0" applyFont="1" applyBorder="1" applyAlignment="1">
      <alignment wrapText="1"/>
    </xf>
    <xf numFmtId="0" fontId="22" fillId="0" borderId="60" xfId="0" applyFont="1" applyBorder="1" applyAlignment="1">
      <alignment wrapText="1"/>
    </xf>
    <xf numFmtId="0" fontId="23" fillId="0" borderId="13" xfId="0" applyFont="1" applyBorder="1"/>
    <xf numFmtId="0" fontId="24" fillId="4" borderId="60" xfId="0" applyFont="1" applyFill="1" applyBorder="1" applyAlignment="1">
      <alignment horizontal="center" wrapText="1"/>
    </xf>
    <xf numFmtId="0" fontId="22" fillId="0" borderId="60" xfId="0" applyFont="1" applyBorder="1" applyAlignment="1">
      <alignment horizontal="left" wrapText="1"/>
    </xf>
    <xf numFmtId="0" fontId="22" fillId="0" borderId="61" xfId="0" applyFont="1" applyBorder="1"/>
    <xf numFmtId="0" fontId="22" fillId="0" borderId="13" xfId="0" applyFont="1" applyBorder="1" applyAlignment="1">
      <alignment wrapText="1"/>
    </xf>
    <xf numFmtId="0" fontId="22" fillId="0" borderId="61" xfId="0" applyFont="1" applyBorder="1" applyAlignment="1">
      <alignment horizontal="justify"/>
    </xf>
    <xf numFmtId="0" fontId="24" fillId="4" borderId="62" xfId="0" applyFont="1" applyFill="1" applyBorder="1" applyAlignment="1">
      <alignment horizontal="center" wrapText="1"/>
    </xf>
    <xf numFmtId="0" fontId="24" fillId="0" borderId="60" xfId="0" applyFont="1" applyBorder="1" applyAlignment="1">
      <alignment horizontal="left" wrapText="1"/>
    </xf>
    <xf numFmtId="0" fontId="25" fillId="0" borderId="12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26" fillId="7" borderId="63" xfId="0" applyFont="1" applyFill="1" applyBorder="1" applyAlignment="1">
      <alignment horizontal="right" wrapText="1"/>
    </xf>
    <xf numFmtId="3" fontId="26" fillId="7" borderId="63" xfId="0" applyNumberFormat="1" applyFont="1" applyFill="1" applyBorder="1" applyAlignment="1">
      <alignment horizontal="right" wrapText="1"/>
    </xf>
    <xf numFmtId="3" fontId="26" fillId="8" borderId="63" xfId="0" applyNumberFormat="1" applyFont="1" applyFill="1" applyBorder="1" applyAlignment="1">
      <alignment horizontal="right" wrapText="1"/>
    </xf>
    <xf numFmtId="0" fontId="28" fillId="10" borderId="0" xfId="0" applyFont="1" applyFill="1"/>
    <xf numFmtId="0" fontId="13" fillId="5" borderId="1" xfId="0" applyFont="1" applyFill="1" applyBorder="1"/>
    <xf numFmtId="3" fontId="26" fillId="5" borderId="63" xfId="0" applyNumberFormat="1" applyFont="1" applyFill="1" applyBorder="1" applyAlignment="1">
      <alignment horizontal="right" wrapText="1"/>
    </xf>
    <xf numFmtId="0" fontId="26" fillId="5" borderId="63" xfId="0" applyFont="1" applyFill="1" applyBorder="1" applyAlignment="1">
      <alignment horizontal="right" wrapText="1"/>
    </xf>
    <xf numFmtId="3" fontId="0" fillId="5" borderId="1" xfId="0" applyNumberFormat="1" applyFill="1" applyBorder="1"/>
    <xf numFmtId="166" fontId="0" fillId="5" borderId="1" xfId="2" applyNumberFormat="1" applyFont="1" applyFill="1" applyBorder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7" fontId="7" fillId="2" borderId="4" xfId="0" applyNumberFormat="1" applyFont="1" applyFill="1" applyBorder="1" applyAlignment="1">
      <alignment horizontal="center"/>
    </xf>
    <xf numFmtId="10" fontId="7" fillId="2" borderId="27" xfId="2" applyNumberFormat="1" applyFont="1" applyFill="1" applyBorder="1" applyAlignment="1">
      <alignment horizontal="center"/>
    </xf>
    <xf numFmtId="0" fontId="3" fillId="0" borderId="24" xfId="0" applyFont="1" applyBorder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3" fillId="0" borderId="25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4" fontId="19" fillId="2" borderId="43" xfId="0" applyNumberFormat="1" applyFont="1" applyFill="1" applyBorder="1" applyAlignment="1">
      <alignment horizontal="right" vertical="center"/>
    </xf>
    <xf numFmtId="0" fontId="3" fillId="6" borderId="38" xfId="0" applyFont="1" applyFill="1" applyBorder="1" applyAlignment="1">
      <alignment horizontal="left" vertical="center"/>
    </xf>
    <xf numFmtId="4" fontId="4" fillId="6" borderId="12" xfId="0" applyNumberFormat="1" applyFont="1" applyFill="1" applyBorder="1" applyAlignment="1">
      <alignment horizontal="right" vertical="center"/>
    </xf>
    <xf numFmtId="0" fontId="4" fillId="6" borderId="39" xfId="0" applyFont="1" applyFill="1" applyBorder="1" applyAlignment="1">
      <alignment horizontal="right" vertical="center"/>
    </xf>
    <xf numFmtId="4" fontId="3" fillId="6" borderId="12" xfId="0" applyNumberFormat="1" applyFont="1" applyFill="1" applyBorder="1" applyAlignment="1">
      <alignment horizontal="right" vertical="center"/>
    </xf>
    <xf numFmtId="0" fontId="4" fillId="6" borderId="12" xfId="0" applyFont="1" applyFill="1" applyBorder="1" applyAlignment="1">
      <alignment horizontal="right" vertical="center"/>
    </xf>
    <xf numFmtId="4" fontId="3" fillId="6" borderId="40" xfId="1" applyNumberFormat="1" applyFont="1" applyFill="1" applyBorder="1" applyAlignment="1">
      <alignment horizontal="right" vertical="center"/>
    </xf>
    <xf numFmtId="8" fontId="21" fillId="0" borderId="40" xfId="0" applyNumberFormat="1" applyFont="1" applyBorder="1"/>
    <xf numFmtId="0" fontId="3" fillId="2" borderId="41" xfId="0" applyFont="1" applyFill="1" applyBorder="1" applyAlignment="1">
      <alignment horizontal="center" vertical="center"/>
    </xf>
    <xf numFmtId="0" fontId="21" fillId="0" borderId="38" xfId="0" applyFont="1" applyBorder="1"/>
    <xf numFmtId="172" fontId="21" fillId="0" borderId="12" xfId="0" applyNumberFormat="1" applyFont="1" applyBorder="1"/>
    <xf numFmtId="0" fontId="21" fillId="0" borderId="24" xfId="0" applyFont="1" applyBorder="1"/>
    <xf numFmtId="10" fontId="21" fillId="0" borderId="13" xfId="0" applyNumberFormat="1" applyFont="1" applyBorder="1"/>
    <xf numFmtId="0" fontId="21" fillId="0" borderId="12" xfId="0" applyFont="1" applyBorder="1" applyAlignment="1">
      <alignment horizontal="center"/>
    </xf>
    <xf numFmtId="0" fontId="4" fillId="0" borderId="39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4" fillId="0" borderId="13" xfId="0" applyNumberFormat="1" applyFont="1" applyBorder="1" applyAlignment="1">
      <alignment horizontal="right" vertical="center"/>
    </xf>
    <xf numFmtId="4" fontId="3" fillId="0" borderId="40" xfId="1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19" fillId="2" borderId="12" xfId="0" applyFont="1" applyFill="1" applyBorder="1" applyAlignment="1">
      <alignment horizontal="center" vertical="center"/>
    </xf>
    <xf numFmtId="4" fontId="19" fillId="2" borderId="12" xfId="0" applyNumberFormat="1" applyFont="1" applyFill="1" applyBorder="1" applyAlignment="1">
      <alignment horizontal="right" vertical="center"/>
    </xf>
    <xf numFmtId="0" fontId="19" fillId="2" borderId="12" xfId="0" applyFont="1" applyFill="1" applyBorder="1" applyAlignment="1">
      <alignment horizontal="right" vertical="center"/>
    </xf>
    <xf numFmtId="44" fontId="19" fillId="3" borderId="48" xfId="0" applyNumberFormat="1" applyFont="1" applyFill="1" applyBorder="1" applyAlignment="1">
      <alignment horizontal="center" vertical="center"/>
    </xf>
    <xf numFmtId="0" fontId="14" fillId="0" borderId="0" xfId="4" applyAlignment="1">
      <alignment vertical="center"/>
    </xf>
    <xf numFmtId="0" fontId="18" fillId="2" borderId="69" xfId="4" applyFont="1" applyFill="1" applyBorder="1" applyAlignment="1">
      <alignment horizontal="center" vertical="center"/>
    </xf>
    <xf numFmtId="0" fontId="18" fillId="2" borderId="67" xfId="4" applyFont="1" applyFill="1" applyBorder="1" applyAlignment="1">
      <alignment horizontal="center" vertical="center"/>
    </xf>
    <xf numFmtId="43" fontId="18" fillId="2" borderId="67" xfId="6" applyFont="1" applyFill="1" applyBorder="1" applyAlignment="1">
      <alignment horizontal="center" vertical="center"/>
    </xf>
    <xf numFmtId="0" fontId="14" fillId="0" borderId="0" xfId="4" applyAlignment="1">
      <alignment horizontal="center" vertical="center"/>
    </xf>
    <xf numFmtId="2" fontId="14" fillId="0" borderId="0" xfId="4" applyNumberFormat="1" applyAlignment="1">
      <alignment horizontal="center" vertical="center"/>
    </xf>
    <xf numFmtId="43" fontId="14" fillId="0" borderId="0" xfId="6" applyAlignment="1">
      <alignment horizontal="center"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43" fontId="3" fillId="0" borderId="1" xfId="6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4" fontId="3" fillId="0" borderId="1" xfId="3" applyFont="1" applyBorder="1" applyAlignment="1">
      <alignment horizontal="right" vertical="center"/>
    </xf>
    <xf numFmtId="44" fontId="3" fillId="3" borderId="25" xfId="3" applyFont="1" applyFill="1" applyBorder="1" applyAlignment="1">
      <alignment horizontal="right" vertical="center"/>
    </xf>
    <xf numFmtId="43" fontId="18" fillId="2" borderId="68" xfId="6" applyFont="1" applyFill="1" applyBorder="1" applyAlignment="1">
      <alignment horizontal="center" vertical="center"/>
    </xf>
    <xf numFmtId="44" fontId="3" fillId="0" borderId="17" xfId="3" applyFont="1" applyBorder="1" applyAlignment="1">
      <alignment horizontal="right" vertical="center"/>
    </xf>
    <xf numFmtId="4" fontId="3" fillId="11" borderId="12" xfId="1" applyNumberFormat="1" applyFont="1" applyFill="1" applyBorder="1" applyAlignment="1">
      <alignment horizontal="right" vertical="center"/>
    </xf>
    <xf numFmtId="44" fontId="3" fillId="3" borderId="12" xfId="3" applyFont="1" applyFill="1" applyBorder="1" applyAlignment="1">
      <alignment horizontal="right" vertical="center"/>
    </xf>
    <xf numFmtId="0" fontId="7" fillId="0" borderId="12" xfId="4" applyFont="1" applyBorder="1" applyAlignment="1">
      <alignment vertical="center"/>
    </xf>
    <xf numFmtId="0" fontId="19" fillId="0" borderId="47" xfId="0" applyFont="1" applyBorder="1" applyAlignment="1">
      <alignment horizontal="left" vertical="center"/>
    </xf>
    <xf numFmtId="170" fontId="19" fillId="0" borderId="48" xfId="0" applyNumberFormat="1" applyFont="1" applyBorder="1" applyAlignment="1">
      <alignment horizontal="right" vertical="center"/>
    </xf>
    <xf numFmtId="49" fontId="19" fillId="0" borderId="48" xfId="0" applyNumberFormat="1" applyFont="1" applyBorder="1" applyAlignment="1">
      <alignment horizontal="right" vertical="center"/>
    </xf>
    <xf numFmtId="171" fontId="19" fillId="0" borderId="49" xfId="1" applyNumberFormat="1" applyFont="1" applyBorder="1" applyAlignment="1">
      <alignment horizontal="right" vertical="center"/>
    </xf>
    <xf numFmtId="3" fontId="19" fillId="0" borderId="48" xfId="0" applyNumberFormat="1" applyFont="1" applyBorder="1" applyAlignment="1">
      <alignment horizontal="right" vertical="center"/>
    </xf>
    <xf numFmtId="171" fontId="19" fillId="0" borderId="49" xfId="0" applyNumberFormat="1" applyFont="1" applyBorder="1" applyAlignment="1">
      <alignment horizontal="right" vertical="center"/>
    </xf>
    <xf numFmtId="0" fontId="19" fillId="0" borderId="47" xfId="0" quotePrefix="1" applyFont="1" applyBorder="1" applyAlignment="1">
      <alignment horizontal="left" vertical="center"/>
    </xf>
    <xf numFmtId="4" fontId="20" fillId="0" borderId="48" xfId="0" applyNumberFormat="1" applyFont="1" applyBorder="1" applyAlignment="1">
      <alignment horizontal="right" vertical="center"/>
    </xf>
    <xf numFmtId="0" fontId="20" fillId="0" borderId="48" xfId="0" applyFont="1" applyBorder="1" applyAlignment="1">
      <alignment horizontal="center" vertical="center"/>
    </xf>
    <xf numFmtId="0" fontId="20" fillId="0" borderId="48" xfId="0" applyFont="1" applyBorder="1" applyAlignment="1">
      <alignment horizontal="right" vertical="center"/>
    </xf>
    <xf numFmtId="171" fontId="20" fillId="0" borderId="49" xfId="0" applyNumberFormat="1" applyFont="1" applyBorder="1" applyAlignment="1">
      <alignment horizontal="right" vertical="center"/>
    </xf>
    <xf numFmtId="0" fontId="14" fillId="0" borderId="38" xfId="4" applyBorder="1" applyAlignment="1">
      <alignment horizontal="center" vertical="center"/>
    </xf>
    <xf numFmtId="2" fontId="14" fillId="0" borderId="39" xfId="4" applyNumberFormat="1" applyBorder="1" applyAlignment="1">
      <alignment horizontal="center" vertical="center"/>
    </xf>
    <xf numFmtId="43" fontId="14" fillId="0" borderId="39" xfId="6" applyBorder="1" applyAlignment="1">
      <alignment horizontal="center" vertical="center"/>
    </xf>
    <xf numFmtId="43" fontId="14" fillId="0" borderId="40" xfId="6" applyBorder="1" applyAlignment="1">
      <alignment horizontal="center" vertical="center"/>
    </xf>
    <xf numFmtId="0" fontId="3" fillId="3" borderId="70" xfId="0" applyFont="1" applyFill="1" applyBorder="1" applyAlignment="1">
      <alignment horizontal="left" vertical="center"/>
    </xf>
    <xf numFmtId="4" fontId="4" fillId="3" borderId="58" xfId="0" applyNumberFormat="1" applyFont="1" applyFill="1" applyBorder="1" applyAlignment="1">
      <alignment horizontal="right" vertical="center"/>
    </xf>
    <xf numFmtId="0" fontId="4" fillId="3" borderId="58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44" fontId="3" fillId="3" borderId="1" xfId="3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0" fontId="3" fillId="3" borderId="50" xfId="0" applyFont="1" applyFill="1" applyBorder="1" applyAlignment="1">
      <alignment horizontal="center" vertical="center"/>
    </xf>
    <xf numFmtId="4" fontId="3" fillId="3" borderId="30" xfId="0" applyNumberFormat="1" applyFont="1" applyFill="1" applyBorder="1" applyAlignment="1">
      <alignment horizontal="right" vertical="center"/>
    </xf>
    <xf numFmtId="10" fontId="3" fillId="3" borderId="30" xfId="2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3" fontId="7" fillId="3" borderId="27" xfId="0" applyNumberFormat="1" applyFont="1" applyFill="1" applyBorder="1" applyAlignment="1">
      <alignment horizontal="center"/>
    </xf>
    <xf numFmtId="10" fontId="7" fillId="3" borderId="27" xfId="2" applyNumberFormat="1" applyFont="1" applyFill="1" applyBorder="1" applyAlignment="1">
      <alignment horizontal="center"/>
    </xf>
    <xf numFmtId="10" fontId="2" fillId="11" borderId="1" xfId="2" applyNumberFormat="1" applyFont="1" applyFill="1" applyBorder="1"/>
    <xf numFmtId="10" fontId="2" fillId="0" borderId="1" xfId="0" applyNumberFormat="1" applyFont="1" applyBorder="1"/>
    <xf numFmtId="0" fontId="18" fillId="3" borderId="38" xfId="0" applyFont="1" applyFill="1" applyBorder="1" applyAlignment="1">
      <alignment horizontal="center"/>
    </xf>
    <xf numFmtId="0" fontId="15" fillId="3" borderId="73" xfId="0" applyFont="1" applyFill="1" applyBorder="1"/>
    <xf numFmtId="0" fontId="18" fillId="0" borderId="35" xfId="0" applyFont="1" applyBorder="1"/>
    <xf numFmtId="0" fontId="18" fillId="3" borderId="39" xfId="0" applyFont="1" applyFill="1" applyBorder="1"/>
    <xf numFmtId="0" fontId="18" fillId="3" borderId="42" xfId="0" applyFont="1" applyFill="1" applyBorder="1" applyAlignment="1">
      <alignment horizontal="center"/>
    </xf>
    <xf numFmtId="44" fontId="15" fillId="3" borderId="35" xfId="0" applyNumberFormat="1" applyFont="1" applyFill="1" applyBorder="1"/>
    <xf numFmtId="9" fontId="15" fillId="3" borderId="35" xfId="0" applyNumberFormat="1" applyFont="1" applyFill="1" applyBorder="1"/>
    <xf numFmtId="0" fontId="18" fillId="3" borderId="35" xfId="0" applyFont="1" applyFill="1" applyBorder="1"/>
    <xf numFmtId="0" fontId="18" fillId="0" borderId="41" xfId="0" applyFont="1" applyBorder="1" applyAlignment="1">
      <alignment horizontal="center"/>
    </xf>
    <xf numFmtId="0" fontId="18" fillId="0" borderId="30" xfId="0" applyFont="1" applyBorder="1"/>
    <xf numFmtId="0" fontId="18" fillId="0" borderId="43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1" fontId="18" fillId="3" borderId="36" xfId="0" applyNumberFormat="1" applyFont="1" applyFill="1" applyBorder="1" applyAlignment="1">
      <alignment horizontal="center"/>
    </xf>
    <xf numFmtId="10" fontId="20" fillId="3" borderId="48" xfId="2" applyNumberFormat="1" applyFont="1" applyFill="1" applyBorder="1" applyAlignment="1">
      <alignment horizontal="right" vertical="center"/>
    </xf>
    <xf numFmtId="0" fontId="20" fillId="3" borderId="47" xfId="0" applyFont="1" applyFill="1" applyBorder="1" applyAlignment="1">
      <alignment horizontal="left" vertical="center"/>
    </xf>
    <xf numFmtId="169" fontId="20" fillId="3" borderId="48" xfId="0" applyNumberFormat="1" applyFont="1" applyFill="1" applyBorder="1" applyAlignment="1">
      <alignment horizontal="right" vertical="center"/>
    </xf>
    <xf numFmtId="0" fontId="20" fillId="3" borderId="48" xfId="0" applyFont="1" applyFill="1" applyBorder="1" applyAlignment="1">
      <alignment horizontal="center" vertical="center"/>
    </xf>
    <xf numFmtId="0" fontId="20" fillId="3" borderId="48" xfId="0" applyFont="1" applyFill="1" applyBorder="1" applyAlignment="1">
      <alignment horizontal="right" vertical="center"/>
    </xf>
    <xf numFmtId="3" fontId="20" fillId="3" borderId="48" xfId="0" applyNumberFormat="1" applyFont="1" applyFill="1" applyBorder="1" applyAlignment="1">
      <alignment horizontal="right" vertical="center"/>
    </xf>
    <xf numFmtId="43" fontId="20" fillId="3" borderId="48" xfId="1" applyFont="1" applyFill="1" applyBorder="1" applyAlignment="1">
      <alignment horizontal="right" vertical="center"/>
    </xf>
    <xf numFmtId="44" fontId="20" fillId="3" borderId="48" xfId="0" applyNumberFormat="1" applyFont="1" applyFill="1" applyBorder="1" applyAlignment="1">
      <alignment horizontal="center" vertical="center"/>
    </xf>
    <xf numFmtId="2" fontId="20" fillId="3" borderId="48" xfId="0" applyNumberFormat="1" applyFont="1" applyFill="1" applyBorder="1" applyAlignment="1">
      <alignment horizontal="center" vertical="center"/>
    </xf>
    <xf numFmtId="9" fontId="3" fillId="3" borderId="5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173" fontId="3" fillId="0" borderId="1" xfId="6" applyNumberFormat="1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7" xfId="0" applyFont="1" applyBorder="1"/>
    <xf numFmtId="0" fontId="0" fillId="0" borderId="17" xfId="0" applyBorder="1"/>
    <xf numFmtId="0" fontId="2" fillId="0" borderId="17" xfId="0" applyFont="1" applyBorder="1" applyAlignment="1">
      <alignment horizontal="center"/>
    </xf>
    <xf numFmtId="0" fontId="3" fillId="3" borderId="76" xfId="0" applyFont="1" applyFill="1" applyBorder="1" applyAlignment="1">
      <alignment horizontal="center" vertical="center"/>
    </xf>
    <xf numFmtId="0" fontId="19" fillId="3" borderId="50" xfId="0" applyFont="1" applyFill="1" applyBorder="1" applyAlignment="1">
      <alignment horizontal="center" vertical="center"/>
    </xf>
    <xf numFmtId="44" fontId="0" fillId="0" borderId="1" xfId="3" applyFont="1" applyBorder="1"/>
    <xf numFmtId="0" fontId="29" fillId="0" borderId="1" xfId="0" applyFont="1" applyBorder="1" applyAlignment="1">
      <alignment horizontal="left"/>
    </xf>
    <xf numFmtId="0" fontId="30" fillId="0" borderId="1" xfId="0" applyFont="1" applyBorder="1"/>
    <xf numFmtId="44" fontId="30" fillId="0" borderId="1" xfId="3" applyFont="1" applyBorder="1"/>
    <xf numFmtId="44" fontId="30" fillId="0" borderId="1" xfId="0" applyNumberFormat="1" applyFont="1" applyBorder="1"/>
    <xf numFmtId="10" fontId="30" fillId="0" borderId="1" xfId="0" applyNumberFormat="1" applyFont="1" applyBorder="1"/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44" fontId="29" fillId="0" borderId="1" xfId="0" applyNumberFormat="1" applyFont="1" applyBorder="1"/>
    <xf numFmtId="0" fontId="2" fillId="0" borderId="77" xfId="0" applyFont="1" applyBorder="1" applyAlignment="1">
      <alignment horizontal="center"/>
    </xf>
    <xf numFmtId="0" fontId="2" fillId="0" borderId="74" xfId="0" applyFont="1" applyBorder="1" applyAlignment="1">
      <alignment horizontal="center"/>
    </xf>
    <xf numFmtId="0" fontId="30" fillId="0" borderId="74" xfId="0" applyFont="1" applyBorder="1"/>
    <xf numFmtId="44" fontId="30" fillId="0" borderId="74" xfId="0" applyNumberFormat="1" applyFont="1" applyBorder="1"/>
    <xf numFmtId="44" fontId="29" fillId="0" borderId="74" xfId="0" applyNumberFormat="1" applyFont="1" applyBorder="1"/>
    <xf numFmtId="0" fontId="19" fillId="3" borderId="50" xfId="0" applyFont="1" applyFill="1" applyBorder="1" applyAlignment="1">
      <alignment horizontal="right" vertical="center"/>
    </xf>
    <xf numFmtId="4" fontId="3" fillId="3" borderId="48" xfId="1" applyNumberFormat="1" applyFont="1" applyFill="1" applyBorder="1" applyAlignment="1">
      <alignment horizontal="right" vertical="center"/>
    </xf>
    <xf numFmtId="4" fontId="4" fillId="3" borderId="48" xfId="1" applyNumberFormat="1" applyFont="1" applyFill="1" applyBorder="1" applyAlignment="1">
      <alignment horizontal="right" vertical="center"/>
    </xf>
    <xf numFmtId="4" fontId="3" fillId="3" borderId="48" xfId="7" applyNumberFormat="1" applyFont="1" applyFill="1" applyBorder="1" applyAlignment="1">
      <alignment horizontal="right" vertical="center"/>
    </xf>
    <xf numFmtId="4" fontId="3" fillId="3" borderId="58" xfId="1" applyNumberFormat="1" applyFont="1" applyFill="1" applyBorder="1" applyAlignment="1">
      <alignment horizontal="right" vertical="center"/>
    </xf>
    <xf numFmtId="10" fontId="4" fillId="3" borderId="1" xfId="2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0" fontId="4" fillId="3" borderId="26" xfId="0" applyFont="1" applyFill="1" applyBorder="1" applyAlignment="1">
      <alignment horizontal="right" vertical="center"/>
    </xf>
    <xf numFmtId="0" fontId="4" fillId="3" borderId="17" xfId="0" applyFont="1" applyFill="1" applyBorder="1" applyAlignment="1">
      <alignment horizontal="right" vertical="center"/>
    </xf>
    <xf numFmtId="10" fontId="4" fillId="3" borderId="26" xfId="2" applyNumberFormat="1" applyFont="1" applyFill="1" applyBorder="1" applyAlignment="1">
      <alignment horizontal="right" vertical="center"/>
    </xf>
    <xf numFmtId="0" fontId="3" fillId="5" borderId="40" xfId="0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4" fontId="3" fillId="12" borderId="48" xfId="1" applyNumberFormat="1" applyFont="1" applyFill="1" applyBorder="1" applyAlignment="1">
      <alignment horizontal="right" vertical="center"/>
    </xf>
    <xf numFmtId="0" fontId="2" fillId="11" borderId="38" xfId="0" applyFont="1" applyFill="1" applyBorder="1" applyAlignment="1">
      <alignment horizontal="center"/>
    </xf>
    <xf numFmtId="0" fontId="2" fillId="11" borderId="39" xfId="0" applyFont="1" applyFill="1" applyBorder="1" applyAlignment="1">
      <alignment horizontal="center"/>
    </xf>
    <xf numFmtId="0" fontId="2" fillId="11" borderId="40" xfId="0" applyFont="1" applyFill="1" applyBorder="1" applyAlignment="1">
      <alignment horizontal="center"/>
    </xf>
    <xf numFmtId="0" fontId="3" fillId="11" borderId="74" xfId="4" applyFont="1" applyFill="1" applyBorder="1" applyAlignment="1">
      <alignment horizontal="center" vertical="center"/>
    </xf>
    <xf numFmtId="0" fontId="3" fillId="11" borderId="75" xfId="4" applyFont="1" applyFill="1" applyBorder="1" applyAlignment="1">
      <alignment horizontal="center" vertical="center"/>
    </xf>
    <xf numFmtId="0" fontId="3" fillId="11" borderId="5" xfId="4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9" fillId="11" borderId="14" xfId="0" applyFont="1" applyFill="1" applyBorder="1" applyAlignment="1">
      <alignment horizontal="center"/>
    </xf>
    <xf numFmtId="0" fontId="9" fillId="11" borderId="71" xfId="0" applyFont="1" applyFill="1" applyBorder="1" applyAlignment="1">
      <alignment horizontal="center"/>
    </xf>
    <xf numFmtId="0" fontId="9" fillId="11" borderId="15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7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7" fillId="9" borderId="64" xfId="0" applyFont="1" applyFill="1" applyBorder="1" applyAlignment="1">
      <alignment horizontal="left" wrapText="1"/>
    </xf>
    <xf numFmtId="0" fontId="27" fillId="9" borderId="65" xfId="0" applyFont="1" applyFill="1" applyBorder="1" applyAlignment="1">
      <alignment horizontal="left" wrapText="1"/>
    </xf>
    <xf numFmtId="0" fontId="27" fillId="9" borderId="66" xfId="0" applyFont="1" applyFill="1" applyBorder="1" applyAlignment="1">
      <alignment horizontal="left" wrapText="1"/>
    </xf>
  </cellXfs>
  <cellStyles count="10">
    <cellStyle name="Moeda" xfId="3" builtinId="4"/>
    <cellStyle name="Moeda 2" xfId="8"/>
    <cellStyle name="Normal" xfId="0" builtinId="0"/>
    <cellStyle name="Normal 2" xfId="4"/>
    <cellStyle name="Porcentagem" xfId="2" builtinId="5"/>
    <cellStyle name="Porcentagem 2" xfId="5"/>
    <cellStyle name="Vírgula" xfId="1" builtinId="3"/>
    <cellStyle name="Vírgula 2" xfId="6"/>
    <cellStyle name="Vírgula 2 2" xfId="9"/>
    <cellStyle name="Vírgula 3" xfId="7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Normal="100" zoomScaleSheetLayoutView="100" workbookViewId="0">
      <selection activeCell="H21" sqref="H21"/>
    </sheetView>
  </sheetViews>
  <sheetFormatPr defaultRowHeight="15" x14ac:dyDescent="0.25"/>
  <cols>
    <col min="1" max="1" width="4.7109375" style="201" customWidth="1"/>
    <col min="2" max="2" width="37.7109375" customWidth="1"/>
    <col min="3" max="4" width="9.7109375" customWidth="1"/>
    <col min="5" max="5" width="4.85546875" customWidth="1"/>
    <col min="6" max="6" width="12.140625" bestFit="1" customWidth="1"/>
    <col min="7" max="7" width="14.140625" customWidth="1"/>
    <col min="8" max="8" width="74.7109375" customWidth="1"/>
  </cols>
  <sheetData>
    <row r="1" spans="1:8" x14ac:dyDescent="0.25">
      <c r="A1" s="200"/>
      <c r="B1" s="1" t="s">
        <v>419</v>
      </c>
      <c r="C1" s="2"/>
      <c r="D1" s="2"/>
      <c r="E1" s="2"/>
      <c r="F1" s="350" t="s">
        <v>467</v>
      </c>
      <c r="G1" s="352" t="s">
        <v>466</v>
      </c>
      <c r="H1" s="3" t="s">
        <v>0</v>
      </c>
    </row>
    <row r="2" spans="1:8" x14ac:dyDescent="0.25">
      <c r="A2" s="200"/>
      <c r="B2" s="3" t="s">
        <v>416</v>
      </c>
      <c r="C2" s="2"/>
      <c r="D2" s="2"/>
      <c r="E2" s="2"/>
      <c r="F2" s="3">
        <v>1</v>
      </c>
      <c r="G2" s="3">
        <v>1</v>
      </c>
      <c r="H2" s="2"/>
    </row>
    <row r="3" spans="1:8" x14ac:dyDescent="0.25">
      <c r="A3" s="200" t="s">
        <v>389</v>
      </c>
      <c r="B3" s="199" t="s">
        <v>2</v>
      </c>
      <c r="C3" s="2"/>
      <c r="D3" s="2"/>
      <c r="E3" s="2"/>
      <c r="F3" s="2"/>
      <c r="G3" s="2"/>
      <c r="H3" s="2"/>
    </row>
    <row r="4" spans="1:8" x14ac:dyDescent="0.25">
      <c r="A4" s="200" t="s">
        <v>368</v>
      </c>
      <c r="B4" s="2" t="s">
        <v>1</v>
      </c>
      <c r="C4" s="2"/>
      <c r="D4" s="2"/>
      <c r="E4" s="2"/>
      <c r="F4" s="355">
        <v>1500</v>
      </c>
      <c r="G4" s="4">
        <v>3000</v>
      </c>
      <c r="H4" s="2" t="s">
        <v>5</v>
      </c>
    </row>
    <row r="5" spans="1:8" x14ac:dyDescent="0.25">
      <c r="A5" s="200" t="s">
        <v>369</v>
      </c>
      <c r="B5" s="2" t="s">
        <v>4</v>
      </c>
      <c r="C5" s="2"/>
      <c r="D5" s="2"/>
      <c r="E5" s="2"/>
      <c r="F5" s="4">
        <f>SUM(F4:F4)</f>
        <v>1500</v>
      </c>
      <c r="G5" s="4">
        <f>SUM(G4:G4)</f>
        <v>3000</v>
      </c>
      <c r="H5" s="2"/>
    </row>
    <row r="6" spans="1:8" x14ac:dyDescent="0.25">
      <c r="A6" s="200" t="s">
        <v>417</v>
      </c>
      <c r="B6" s="2" t="s">
        <v>6</v>
      </c>
      <c r="C6" s="5">
        <f>ENCARGOS!B45</f>
        <v>0.78869999999999996</v>
      </c>
      <c r="D6" s="5"/>
      <c r="E6" s="5"/>
      <c r="F6" s="4">
        <f>F5*C6</f>
        <v>1183.05</v>
      </c>
      <c r="G6" s="4">
        <f>G5*C6</f>
        <v>2366.1</v>
      </c>
      <c r="H6" s="2" t="s">
        <v>347</v>
      </c>
    </row>
    <row r="7" spans="1:8" x14ac:dyDescent="0.25">
      <c r="A7" s="200" t="s">
        <v>418</v>
      </c>
      <c r="B7" s="1" t="s">
        <v>387</v>
      </c>
      <c r="C7" s="5"/>
      <c r="D7" s="5"/>
      <c r="E7" s="5"/>
      <c r="F7" s="4">
        <f>SUM(F5:F6)</f>
        <v>2683.05</v>
      </c>
      <c r="G7" s="4">
        <f>SUM(G5:G6)</f>
        <v>5366.1</v>
      </c>
      <c r="H7" s="2"/>
    </row>
    <row r="8" spans="1:8" x14ac:dyDescent="0.25">
      <c r="A8" s="200" t="s">
        <v>390</v>
      </c>
      <c r="B8" s="3" t="s">
        <v>338</v>
      </c>
      <c r="C8" s="5"/>
      <c r="D8" s="5"/>
      <c r="E8" s="5"/>
      <c r="F8" s="5"/>
      <c r="G8" s="4"/>
      <c r="H8" s="2"/>
    </row>
    <row r="9" spans="1:8" x14ac:dyDescent="0.25">
      <c r="A9" s="200"/>
      <c r="B9" s="199" t="s">
        <v>244</v>
      </c>
      <c r="C9" s="2"/>
      <c r="D9" s="2"/>
      <c r="E9" s="2"/>
      <c r="F9" s="2"/>
      <c r="G9" s="4"/>
      <c r="H9" s="2"/>
    </row>
    <row r="10" spans="1:8" x14ac:dyDescent="0.25">
      <c r="A10" s="200" t="s">
        <v>370</v>
      </c>
      <c r="B10" s="2" t="s">
        <v>245</v>
      </c>
      <c r="C10" s="2"/>
      <c r="D10" s="2"/>
      <c r="E10" s="2"/>
      <c r="F10" s="4">
        <f>G10</f>
        <v>320</v>
      </c>
      <c r="G10" s="4">
        <v>320</v>
      </c>
      <c r="H10" s="2" t="s">
        <v>348</v>
      </c>
    </row>
    <row r="11" spans="1:8" x14ac:dyDescent="0.25">
      <c r="A11" s="200" t="s">
        <v>371</v>
      </c>
      <c r="B11" s="2" t="s">
        <v>349</v>
      </c>
      <c r="C11" s="2"/>
      <c r="D11" s="2"/>
      <c r="E11" s="2"/>
      <c r="F11" s="4">
        <f>G11</f>
        <v>60</v>
      </c>
      <c r="G11" s="4">
        <v>60</v>
      </c>
      <c r="H11" s="2" t="s">
        <v>350</v>
      </c>
    </row>
    <row r="12" spans="1:8" x14ac:dyDescent="0.25">
      <c r="A12" s="200" t="s">
        <v>372</v>
      </c>
      <c r="B12" s="2" t="s">
        <v>463</v>
      </c>
      <c r="C12" s="2"/>
      <c r="D12" s="2"/>
      <c r="E12" s="2"/>
      <c r="F12" s="4">
        <f>G12</f>
        <v>28.197818181818185</v>
      </c>
      <c r="G12" s="4">
        <v>28.197818181818185</v>
      </c>
      <c r="H12" s="2" t="s">
        <v>470</v>
      </c>
    </row>
    <row r="13" spans="1:8" x14ac:dyDescent="0.25">
      <c r="A13" s="200" t="s">
        <v>373</v>
      </c>
      <c r="B13" s="2" t="s">
        <v>410</v>
      </c>
      <c r="C13" s="2"/>
      <c r="D13" s="2"/>
      <c r="E13" s="2"/>
      <c r="F13" s="4">
        <f>G13</f>
        <v>20</v>
      </c>
      <c r="G13" s="4">
        <v>20</v>
      </c>
      <c r="H13" s="2" t="s">
        <v>351</v>
      </c>
    </row>
    <row r="14" spans="1:8" x14ac:dyDescent="0.25">
      <c r="A14" s="200" t="s">
        <v>374</v>
      </c>
      <c r="B14" s="2" t="s">
        <v>246</v>
      </c>
      <c r="C14" s="2"/>
      <c r="D14" s="2"/>
      <c r="E14" s="2"/>
      <c r="F14" s="4">
        <f t="shared" ref="F14:F16" si="0">G14</f>
        <v>20</v>
      </c>
      <c r="G14" s="4">
        <v>20</v>
      </c>
      <c r="H14" s="2" t="s">
        <v>352</v>
      </c>
    </row>
    <row r="15" spans="1:8" x14ac:dyDescent="0.25">
      <c r="A15" s="200" t="s">
        <v>375</v>
      </c>
      <c r="B15" s="2" t="s">
        <v>247</v>
      </c>
      <c r="C15" s="2"/>
      <c r="D15" s="2"/>
      <c r="E15" s="2"/>
      <c r="F15" s="4">
        <f t="shared" si="0"/>
        <v>2.98</v>
      </c>
      <c r="G15" s="4">
        <v>2.98</v>
      </c>
      <c r="H15" s="198" t="s">
        <v>468</v>
      </c>
    </row>
    <row r="16" spans="1:8" x14ac:dyDescent="0.25">
      <c r="A16" s="200" t="s">
        <v>376</v>
      </c>
      <c r="B16" s="2" t="s">
        <v>248</v>
      </c>
      <c r="C16" s="2"/>
      <c r="D16" s="2"/>
      <c r="E16" s="2"/>
      <c r="F16" s="4">
        <f t="shared" si="0"/>
        <v>4.6700438635331629</v>
      </c>
      <c r="G16" s="4">
        <v>4.6700438635331629</v>
      </c>
      <c r="H16" s="198" t="s">
        <v>468</v>
      </c>
    </row>
    <row r="17" spans="1:8" x14ac:dyDescent="0.25">
      <c r="A17" s="200" t="s">
        <v>377</v>
      </c>
      <c r="B17" s="2" t="s">
        <v>279</v>
      </c>
      <c r="C17" s="5"/>
      <c r="D17" s="5"/>
      <c r="E17" s="5"/>
      <c r="F17" s="4">
        <f>SUM(F10:F16)</f>
        <v>455.84786204535141</v>
      </c>
      <c r="G17" s="4">
        <f>SUM(G10:G16)</f>
        <v>455.84786204535141</v>
      </c>
      <c r="H17" s="2"/>
    </row>
    <row r="18" spans="1:8" x14ac:dyDescent="0.25">
      <c r="A18" s="200" t="s">
        <v>378</v>
      </c>
      <c r="B18" s="2" t="s">
        <v>278</v>
      </c>
      <c r="C18" s="5">
        <f>(ENCARGOS!B12)</f>
        <v>0.11310000000000001</v>
      </c>
      <c r="D18" s="5"/>
      <c r="E18" s="5"/>
      <c r="F18" s="4">
        <f>C18*SUM(F11:F16)</f>
        <v>15.364393197329235</v>
      </c>
      <c r="G18" s="4">
        <f>C18*SUM(G11:G16)</f>
        <v>15.364393197329235</v>
      </c>
      <c r="H18" s="2"/>
    </row>
    <row r="19" spans="1:8" x14ac:dyDescent="0.25">
      <c r="A19" s="200" t="s">
        <v>415</v>
      </c>
      <c r="B19" s="2" t="s">
        <v>367</v>
      </c>
      <c r="C19" s="5">
        <v>9.2499999999999999E-2</v>
      </c>
      <c r="D19" s="5"/>
      <c r="E19" s="5"/>
      <c r="F19" s="4">
        <f>C19*(F10)</f>
        <v>29.6</v>
      </c>
      <c r="G19" s="4">
        <f>C19*(G10)</f>
        <v>29.6</v>
      </c>
      <c r="H19" s="2"/>
    </row>
    <row r="20" spans="1:8" x14ac:dyDescent="0.25">
      <c r="A20" s="200" t="s">
        <v>379</v>
      </c>
      <c r="B20" s="1" t="s">
        <v>388</v>
      </c>
      <c r="C20" s="2"/>
      <c r="D20" s="2"/>
      <c r="E20" s="2"/>
      <c r="F20" s="4">
        <f>F17+F18-F19</f>
        <v>441.61225524268059</v>
      </c>
      <c r="G20" s="4">
        <f>G17+G18-G19</f>
        <v>441.61225524268059</v>
      </c>
      <c r="H20" s="2"/>
    </row>
    <row r="21" spans="1:8" x14ac:dyDescent="0.25">
      <c r="A21" s="200"/>
      <c r="B21" s="2" t="s">
        <v>438</v>
      </c>
      <c r="C21" s="2"/>
      <c r="D21" s="2"/>
      <c r="E21" s="2"/>
      <c r="F21" s="202">
        <f>F20+F7</f>
        <v>3124.6622552426807</v>
      </c>
      <c r="G21" s="202">
        <f>G20+G7</f>
        <v>5807.7122552426808</v>
      </c>
      <c r="H21" s="2" t="s">
        <v>461</v>
      </c>
    </row>
    <row r="22" spans="1:8" hidden="1" x14ac:dyDescent="0.25">
      <c r="A22" s="200" t="s">
        <v>392</v>
      </c>
      <c r="B22" s="3" t="s">
        <v>394</v>
      </c>
      <c r="C22" s="2"/>
      <c r="D22" s="2"/>
      <c r="E22" s="2"/>
      <c r="F22" s="2"/>
      <c r="G22" s="4"/>
      <c r="H22" s="2"/>
    </row>
    <row r="23" spans="1:8" hidden="1" x14ac:dyDescent="0.25">
      <c r="A23" s="200" t="s">
        <v>380</v>
      </c>
      <c r="B23" s="2" t="s">
        <v>339</v>
      </c>
      <c r="C23" s="197">
        <v>0.05</v>
      </c>
      <c r="D23" s="197"/>
      <c r="E23" s="197"/>
      <c r="F23" s="197"/>
      <c r="G23" s="4">
        <f>ROUND((G7+G20)*$C$23,2)</f>
        <v>290.39</v>
      </c>
      <c r="H23" s="2" t="s">
        <v>353</v>
      </c>
    </row>
    <row r="24" spans="1:8" hidden="1" x14ac:dyDescent="0.25">
      <c r="A24" s="200" t="s">
        <v>381</v>
      </c>
      <c r="B24" s="2" t="s">
        <v>340</v>
      </c>
      <c r="C24" s="76">
        <f>6.79%</f>
        <v>6.7900000000000002E-2</v>
      </c>
      <c r="D24" s="76"/>
      <c r="E24" s="76"/>
      <c r="F24" s="76"/>
      <c r="G24" s="4">
        <f>ROUND((G7+G20+G23)*$C$24,2)</f>
        <v>414.06</v>
      </c>
      <c r="H24" s="2" t="s">
        <v>354</v>
      </c>
    </row>
    <row r="25" spans="1:8" hidden="1" x14ac:dyDescent="0.25">
      <c r="A25" s="200"/>
      <c r="B25" s="2"/>
      <c r="C25" s="2"/>
      <c r="D25" s="2"/>
      <c r="E25" s="2"/>
      <c r="F25" s="2"/>
      <c r="G25" s="4"/>
      <c r="H25" s="2"/>
    </row>
    <row r="26" spans="1:8" hidden="1" x14ac:dyDescent="0.25">
      <c r="A26" s="200"/>
      <c r="B26" s="2" t="s">
        <v>341</v>
      </c>
      <c r="C26" s="2"/>
      <c r="D26" s="2"/>
      <c r="E26" s="2"/>
      <c r="F26" s="2"/>
      <c r="G26" s="4">
        <f>G7+G20+G23+G24</f>
        <v>6512.1622552426816</v>
      </c>
      <c r="H26" s="2" t="s">
        <v>355</v>
      </c>
    </row>
    <row r="27" spans="1:8" hidden="1" x14ac:dyDescent="0.25">
      <c r="A27" s="200"/>
      <c r="B27" s="2"/>
      <c r="C27" s="2"/>
      <c r="D27" s="2"/>
      <c r="E27" s="2"/>
      <c r="F27" s="2"/>
      <c r="G27" s="4"/>
      <c r="H27" s="2"/>
    </row>
    <row r="28" spans="1:8" hidden="1" x14ac:dyDescent="0.25">
      <c r="A28" s="200" t="s">
        <v>391</v>
      </c>
      <c r="B28" s="3" t="s">
        <v>395</v>
      </c>
      <c r="C28" s="2"/>
      <c r="D28" s="2"/>
      <c r="E28" s="2"/>
      <c r="F28" s="2"/>
      <c r="G28" s="4"/>
      <c r="H28" s="2"/>
    </row>
    <row r="29" spans="1:8" hidden="1" x14ac:dyDescent="0.25">
      <c r="A29" s="200" t="s">
        <v>382</v>
      </c>
      <c r="B29" s="2" t="s">
        <v>342</v>
      </c>
      <c r="C29" s="5">
        <v>0.03</v>
      </c>
      <c r="D29" s="5"/>
      <c r="E29" s="5"/>
      <c r="F29" s="5"/>
      <c r="G29" s="4">
        <f>C29*$G$33</f>
        <v>222.63810000000001</v>
      </c>
      <c r="H29" s="2" t="s">
        <v>356</v>
      </c>
    </row>
    <row r="30" spans="1:8" hidden="1" x14ac:dyDescent="0.25">
      <c r="A30" s="200" t="s">
        <v>383</v>
      </c>
      <c r="B30" s="2" t="s">
        <v>343</v>
      </c>
      <c r="C30" s="5">
        <v>7.5999999999999998E-2</v>
      </c>
      <c r="D30" s="5"/>
      <c r="E30" s="5"/>
      <c r="F30" s="5"/>
      <c r="G30" s="4">
        <f>C30*$G$33</f>
        <v>564.01652000000001</v>
      </c>
      <c r="H30" s="2" t="s">
        <v>357</v>
      </c>
    </row>
    <row r="31" spans="1:8" hidden="1" x14ac:dyDescent="0.25">
      <c r="A31" s="200" t="s">
        <v>384</v>
      </c>
      <c r="B31" s="2" t="s">
        <v>344</v>
      </c>
      <c r="C31" s="5">
        <v>1.6500000000000001E-2</v>
      </c>
      <c r="D31" s="5"/>
      <c r="E31" s="5"/>
      <c r="F31" s="5"/>
      <c r="G31" s="4">
        <f>C31*$G$33</f>
        <v>122.45095500000001</v>
      </c>
      <c r="H31" s="2" t="s">
        <v>358</v>
      </c>
    </row>
    <row r="32" spans="1:8" hidden="1" x14ac:dyDescent="0.25">
      <c r="A32" s="200" t="s">
        <v>385</v>
      </c>
      <c r="B32" s="2" t="s">
        <v>345</v>
      </c>
      <c r="C32" s="5">
        <f>SUM(C29:C31)</f>
        <v>0.1225</v>
      </c>
      <c r="D32" s="5"/>
      <c r="E32" s="5"/>
      <c r="F32" s="5"/>
      <c r="G32" s="4">
        <f>SUM(G29:G31)</f>
        <v>909.10557500000004</v>
      </c>
      <c r="H32" s="2"/>
    </row>
    <row r="33" spans="1:8" hidden="1" x14ac:dyDescent="0.25">
      <c r="A33" s="200" t="s">
        <v>386</v>
      </c>
      <c r="B33" s="1" t="s">
        <v>393</v>
      </c>
      <c r="C33" s="1"/>
      <c r="D33" s="1"/>
      <c r="E33" s="1"/>
      <c r="F33" s="1"/>
      <c r="G33" s="202">
        <f>ROUND(G26/(1-C32),2)</f>
        <v>7421.27</v>
      </c>
      <c r="H33" s="2"/>
    </row>
    <row r="34" spans="1:8" x14ac:dyDescent="0.25">
      <c r="B34" s="2" t="s">
        <v>346</v>
      </c>
      <c r="C34" s="2"/>
      <c r="D34" s="2"/>
      <c r="E34" s="2"/>
      <c r="F34" s="2"/>
      <c r="G34" s="4">
        <f>G32+G26</f>
        <v>7421.2678302426812</v>
      </c>
      <c r="H34" s="2"/>
    </row>
    <row r="35" spans="1:8" x14ac:dyDescent="0.25">
      <c r="B35" s="2"/>
      <c r="C35" s="2"/>
      <c r="D35" s="2"/>
      <c r="E35" s="2"/>
      <c r="F35" s="2"/>
      <c r="G35" s="76"/>
      <c r="H35" s="2"/>
    </row>
    <row r="36" spans="1:8" x14ac:dyDescent="0.25">
      <c r="B36" s="3" t="s">
        <v>359</v>
      </c>
      <c r="C36" s="2"/>
      <c r="D36" s="2"/>
      <c r="E36" s="2"/>
      <c r="F36" s="2"/>
      <c r="G36" s="4"/>
      <c r="H36" s="2"/>
    </row>
    <row r="37" spans="1:8" x14ac:dyDescent="0.25">
      <c r="B37" s="3" t="s">
        <v>360</v>
      </c>
      <c r="C37" s="2">
        <v>3.7</v>
      </c>
      <c r="D37" s="2"/>
      <c r="E37" s="2"/>
      <c r="F37" s="4">
        <f>2*C37</f>
        <v>7.4</v>
      </c>
      <c r="G37" s="4">
        <f>2*C37</f>
        <v>7.4</v>
      </c>
      <c r="H37" s="2"/>
    </row>
    <row r="38" spans="1:8" x14ac:dyDescent="0.25">
      <c r="B38" s="2" t="s">
        <v>361</v>
      </c>
      <c r="C38" s="2">
        <v>25.13</v>
      </c>
      <c r="D38" s="2"/>
      <c r="E38" s="2"/>
      <c r="F38" s="4">
        <f>$C$38*F37</f>
        <v>185.96199999999999</v>
      </c>
      <c r="G38" s="4">
        <f>$C$38*G37</f>
        <v>185.96199999999999</v>
      </c>
      <c r="H38" s="2"/>
    </row>
    <row r="39" spans="1:8" x14ac:dyDescent="0.25">
      <c r="B39" s="2" t="s">
        <v>362</v>
      </c>
      <c r="C39" s="197">
        <v>0.06</v>
      </c>
      <c r="D39" s="197"/>
      <c r="E39" s="197"/>
      <c r="F39" s="4">
        <f>F4*$C$39</f>
        <v>90</v>
      </c>
      <c r="G39" s="4">
        <f>G4*$C$39</f>
        <v>180</v>
      </c>
      <c r="H39" s="2"/>
    </row>
    <row r="40" spans="1:8" x14ac:dyDescent="0.25">
      <c r="B40" s="2"/>
      <c r="C40" s="5"/>
      <c r="D40" s="5"/>
      <c r="E40" s="5"/>
      <c r="F40" s="4"/>
      <c r="G40" s="4"/>
      <c r="H40" s="2"/>
    </row>
    <row r="41" spans="1:8" x14ac:dyDescent="0.25">
      <c r="B41" s="2" t="s">
        <v>363</v>
      </c>
      <c r="C41" s="2"/>
      <c r="D41" s="2"/>
      <c r="E41" s="2"/>
      <c r="F41" s="4">
        <f>F38-F39+F40</f>
        <v>95.961999999999989</v>
      </c>
      <c r="G41" s="4">
        <f>G38-G39+G40</f>
        <v>5.9619999999999891</v>
      </c>
      <c r="H41" s="2"/>
    </row>
    <row r="42" spans="1:8" x14ac:dyDescent="0.25">
      <c r="B42" s="2"/>
      <c r="C42" s="2"/>
      <c r="D42" s="2"/>
      <c r="E42" s="2"/>
      <c r="F42" s="2"/>
      <c r="G42" s="4"/>
      <c r="H42" s="2"/>
    </row>
    <row r="43" spans="1:8" x14ac:dyDescent="0.25">
      <c r="B43" s="2" t="s">
        <v>364</v>
      </c>
      <c r="C43" s="2"/>
      <c r="D43" s="2"/>
      <c r="E43" s="2"/>
      <c r="F43" s="2"/>
      <c r="G43" s="4">
        <v>400</v>
      </c>
      <c r="H43" s="2"/>
    </row>
    <row r="44" spans="1:8" x14ac:dyDescent="0.25">
      <c r="B44" s="2" t="s">
        <v>361</v>
      </c>
      <c r="C44" s="2">
        <v>25.13</v>
      </c>
      <c r="D44" s="2"/>
      <c r="E44" s="2"/>
      <c r="F44" s="2"/>
      <c r="G44" s="4"/>
      <c r="H44" s="2"/>
    </row>
    <row r="45" spans="1:8" x14ac:dyDescent="0.25">
      <c r="B45" s="2" t="s">
        <v>365</v>
      </c>
      <c r="C45" s="197">
        <v>0.2</v>
      </c>
      <c r="D45" s="197"/>
      <c r="E45" s="197"/>
      <c r="F45" s="197"/>
      <c r="G45" s="4">
        <f>G43*$C$45</f>
        <v>80</v>
      </c>
      <c r="H45" s="2"/>
    </row>
    <row r="46" spans="1:8" x14ac:dyDescent="0.25">
      <c r="B46" s="2"/>
      <c r="C46" s="5"/>
      <c r="D46" s="5"/>
      <c r="E46" s="5"/>
      <c r="F46" s="5"/>
      <c r="G46" s="4"/>
      <c r="H46" s="2"/>
    </row>
    <row r="47" spans="1:8" x14ac:dyDescent="0.25">
      <c r="B47" s="2" t="s">
        <v>242</v>
      </c>
      <c r="C47" s="5">
        <f>4%*15%</f>
        <v>6.0000000000000001E-3</v>
      </c>
      <c r="D47" s="5"/>
      <c r="E47" s="5"/>
      <c r="F47" s="5"/>
      <c r="G47" s="4"/>
      <c r="H47" s="2"/>
    </row>
    <row r="48" spans="1:8" x14ac:dyDescent="0.25">
      <c r="B48" s="2" t="s">
        <v>366</v>
      </c>
      <c r="C48" s="2"/>
      <c r="D48" s="2"/>
      <c r="E48" s="2"/>
      <c r="F48" s="2"/>
      <c r="G48" s="4">
        <f>G43-G45+G46-G47</f>
        <v>320</v>
      </c>
      <c r="H48" s="2"/>
    </row>
    <row r="49" spans="2:8" x14ac:dyDescent="0.25">
      <c r="B49" s="2"/>
      <c r="C49" s="2"/>
      <c r="D49" s="2"/>
      <c r="E49" s="2"/>
      <c r="F49" s="2"/>
      <c r="G49" s="4"/>
      <c r="H49" s="2"/>
    </row>
    <row r="50" spans="2:8" x14ac:dyDescent="0.25">
      <c r="B50" s="2" t="s">
        <v>225</v>
      </c>
      <c r="C50" s="2"/>
      <c r="D50" s="2"/>
      <c r="E50" s="2"/>
      <c r="F50" s="2"/>
      <c r="G50" s="4"/>
      <c r="H50" s="2"/>
    </row>
    <row r="51" spans="2:8" x14ac:dyDescent="0.25">
      <c r="B51" s="2" t="s">
        <v>414</v>
      </c>
      <c r="C51" s="197">
        <v>0.4</v>
      </c>
      <c r="D51" s="197"/>
      <c r="E51" s="197"/>
      <c r="F51" s="197"/>
      <c r="G51" s="4"/>
      <c r="H51" s="2"/>
    </row>
    <row r="52" spans="2:8" x14ac:dyDescent="0.25">
      <c r="B52" s="2" t="s">
        <v>420</v>
      </c>
      <c r="C52" s="197"/>
      <c r="D52" s="197"/>
      <c r="E52" s="197"/>
      <c r="F52" s="197"/>
      <c r="G52" s="4"/>
      <c r="H52" s="2"/>
    </row>
    <row r="53" spans="2:8" x14ac:dyDescent="0.25">
      <c r="B53" s="2"/>
      <c r="C53" s="197"/>
      <c r="D53" s="197"/>
      <c r="E53" s="197"/>
      <c r="F53" s="197"/>
      <c r="G53" s="4"/>
      <c r="H53" s="2"/>
    </row>
    <row r="54" spans="2:8" x14ac:dyDescent="0.25">
      <c r="B54" s="2" t="s">
        <v>396</v>
      </c>
      <c r="C54" s="2"/>
      <c r="D54" s="2"/>
      <c r="E54" s="2"/>
      <c r="F54" s="2"/>
      <c r="G54" s="4">
        <f>G52/220</f>
        <v>0</v>
      </c>
      <c r="H54" s="2"/>
    </row>
    <row r="55" spans="2:8" x14ac:dyDescent="0.25">
      <c r="B55" s="2" t="s">
        <v>421</v>
      </c>
      <c r="C55" s="2"/>
      <c r="D55" s="2"/>
      <c r="E55" s="2"/>
      <c r="F55" s="2"/>
      <c r="G55" s="4">
        <f>G52/220*1.5</f>
        <v>0</v>
      </c>
      <c r="H55" s="2"/>
    </row>
    <row r="56" spans="2:8" x14ac:dyDescent="0.25">
      <c r="B56" s="2" t="s">
        <v>397</v>
      </c>
      <c r="C56" s="2"/>
      <c r="D56" s="2"/>
      <c r="E56" s="2"/>
      <c r="F56" s="2"/>
      <c r="G56" s="4">
        <f>G52/220*2</f>
        <v>0</v>
      </c>
      <c r="H56" s="2"/>
    </row>
    <row r="57" spans="2:8" x14ac:dyDescent="0.25">
      <c r="B57" s="2" t="s">
        <v>3</v>
      </c>
      <c r="C57" s="2"/>
      <c r="D57" s="2"/>
      <c r="E57" s="2"/>
      <c r="F57" s="2"/>
      <c r="G57" s="4">
        <f>G52/220*0.2</f>
        <v>0</v>
      </c>
      <c r="H57" s="2"/>
    </row>
    <row r="58" spans="2:8" x14ac:dyDescent="0.25">
      <c r="B58" s="2"/>
      <c r="C58" s="2"/>
      <c r="D58" s="2"/>
      <c r="E58" s="2"/>
      <c r="F58" s="2"/>
      <c r="G58" s="4"/>
      <c r="H58" s="2"/>
    </row>
    <row r="59" spans="2:8" x14ac:dyDescent="0.25">
      <c r="B59" s="2"/>
      <c r="C59" s="2"/>
      <c r="D59" s="2"/>
      <c r="E59" s="2"/>
      <c r="F59" s="2"/>
      <c r="G59" s="4"/>
      <c r="H59" s="2"/>
    </row>
    <row r="60" spans="2:8" x14ac:dyDescent="0.25">
      <c r="B60" s="2"/>
      <c r="C60" s="2"/>
      <c r="D60" s="2"/>
      <c r="E60" s="2"/>
      <c r="F60" s="2"/>
      <c r="G60" s="4"/>
      <c r="H60" s="2"/>
    </row>
    <row r="61" spans="2:8" x14ac:dyDescent="0.25">
      <c r="B61" s="2"/>
      <c r="C61" s="2"/>
      <c r="D61" s="2"/>
      <c r="E61" s="2"/>
      <c r="F61" s="2"/>
      <c r="G61" s="4"/>
      <c r="H61" s="2"/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3" orientation="landscape" horizontalDpi="4294967293" verticalDpi="4294967293" r:id="rId1"/>
  <headerFooter>
    <oddHeader>&amp;LCOLETORES&amp;CESCALA 44H SEMANAIS DAS SEGUNDAS AOS SÁBADOS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46" zoomScaleNormal="100" zoomScaleSheetLayoutView="100" workbookViewId="0">
      <selection activeCell="D64" sqref="D64"/>
    </sheetView>
  </sheetViews>
  <sheetFormatPr defaultRowHeight="11.25" x14ac:dyDescent="0.25"/>
  <cols>
    <col min="1" max="1" width="39" style="137" customWidth="1"/>
    <col min="2" max="2" width="9.42578125" style="137" bestFit="1" customWidth="1"/>
    <col min="3" max="3" width="13.140625" style="137" bestFit="1" customWidth="1"/>
    <col min="4" max="4" width="10.140625" style="137" customWidth="1"/>
    <col min="5" max="5" width="12.140625" style="137" bestFit="1" customWidth="1"/>
    <col min="6" max="6" width="14.28515625" style="137" customWidth="1"/>
    <col min="7" max="249" width="9.140625" style="137"/>
    <col min="250" max="250" width="30.28515625" style="137" bestFit="1" customWidth="1"/>
    <col min="251" max="251" width="9.42578125" style="137" bestFit="1" customWidth="1"/>
    <col min="252" max="252" width="4.140625" style="137" bestFit="1" customWidth="1"/>
    <col min="253" max="253" width="10" style="137" bestFit="1" customWidth="1"/>
    <col min="254" max="254" width="8.28515625" style="137" bestFit="1" customWidth="1"/>
    <col min="255" max="255" width="9.28515625" style="137" bestFit="1" customWidth="1"/>
    <col min="256" max="256" width="6.140625" style="137" bestFit="1" customWidth="1"/>
    <col min="257" max="257" width="7.140625" style="137" bestFit="1" customWidth="1"/>
    <col min="258" max="258" width="14.42578125" style="137" customWidth="1"/>
    <col min="259" max="259" width="5.42578125" style="137" bestFit="1" customWidth="1"/>
    <col min="260" max="260" width="7.140625" style="137" bestFit="1" customWidth="1"/>
    <col min="261" max="261" width="33.28515625" style="137" bestFit="1" customWidth="1"/>
    <col min="262" max="505" width="9.140625" style="137"/>
    <col min="506" max="506" width="30.28515625" style="137" bestFit="1" customWidth="1"/>
    <col min="507" max="507" width="9.42578125" style="137" bestFit="1" customWidth="1"/>
    <col min="508" max="508" width="4.140625" style="137" bestFit="1" customWidth="1"/>
    <col min="509" max="509" width="10" style="137" bestFit="1" customWidth="1"/>
    <col min="510" max="510" width="8.28515625" style="137" bestFit="1" customWidth="1"/>
    <col min="511" max="511" width="9.28515625" style="137" bestFit="1" customWidth="1"/>
    <col min="512" max="512" width="6.140625" style="137" bestFit="1" customWidth="1"/>
    <col min="513" max="513" width="7.140625" style="137" bestFit="1" customWidth="1"/>
    <col min="514" max="514" width="14.42578125" style="137" customWidth="1"/>
    <col min="515" max="515" width="5.42578125" style="137" bestFit="1" customWidth="1"/>
    <col min="516" max="516" width="7.140625" style="137" bestFit="1" customWidth="1"/>
    <col min="517" max="517" width="33.28515625" style="137" bestFit="1" customWidth="1"/>
    <col min="518" max="761" width="9.140625" style="137"/>
    <col min="762" max="762" width="30.28515625" style="137" bestFit="1" customWidth="1"/>
    <col min="763" max="763" width="9.42578125" style="137" bestFit="1" customWidth="1"/>
    <col min="764" max="764" width="4.140625" style="137" bestFit="1" customWidth="1"/>
    <col min="765" max="765" width="10" style="137" bestFit="1" customWidth="1"/>
    <col min="766" max="766" width="8.28515625" style="137" bestFit="1" customWidth="1"/>
    <col min="767" max="767" width="9.28515625" style="137" bestFit="1" customWidth="1"/>
    <col min="768" max="768" width="6.140625" style="137" bestFit="1" customWidth="1"/>
    <col min="769" max="769" width="7.140625" style="137" bestFit="1" customWidth="1"/>
    <col min="770" max="770" width="14.42578125" style="137" customWidth="1"/>
    <col min="771" max="771" width="5.42578125" style="137" bestFit="1" customWidth="1"/>
    <col min="772" max="772" width="7.140625" style="137" bestFit="1" customWidth="1"/>
    <col min="773" max="773" width="33.28515625" style="137" bestFit="1" customWidth="1"/>
    <col min="774" max="1017" width="9.140625" style="137"/>
    <col min="1018" max="1018" width="30.28515625" style="137" bestFit="1" customWidth="1"/>
    <col min="1019" max="1019" width="9.42578125" style="137" bestFit="1" customWidth="1"/>
    <col min="1020" max="1020" width="4.140625" style="137" bestFit="1" customWidth="1"/>
    <col min="1021" max="1021" width="10" style="137" bestFit="1" customWidth="1"/>
    <col min="1022" max="1022" width="8.28515625" style="137" bestFit="1" customWidth="1"/>
    <col min="1023" max="1023" width="9.28515625" style="137" bestFit="1" customWidth="1"/>
    <col min="1024" max="1024" width="6.140625" style="137" bestFit="1" customWidth="1"/>
    <col min="1025" max="1025" width="7.140625" style="137" bestFit="1" customWidth="1"/>
    <col min="1026" max="1026" width="14.42578125" style="137" customWidth="1"/>
    <col min="1027" max="1027" width="5.42578125" style="137" bestFit="1" customWidth="1"/>
    <col min="1028" max="1028" width="7.140625" style="137" bestFit="1" customWidth="1"/>
    <col min="1029" max="1029" width="33.28515625" style="137" bestFit="1" customWidth="1"/>
    <col min="1030" max="1273" width="9.140625" style="137"/>
    <col min="1274" max="1274" width="30.28515625" style="137" bestFit="1" customWidth="1"/>
    <col min="1275" max="1275" width="9.42578125" style="137" bestFit="1" customWidth="1"/>
    <col min="1276" max="1276" width="4.140625" style="137" bestFit="1" customWidth="1"/>
    <col min="1277" max="1277" width="10" style="137" bestFit="1" customWidth="1"/>
    <col min="1278" max="1278" width="8.28515625" style="137" bestFit="1" customWidth="1"/>
    <col min="1279" max="1279" width="9.28515625" style="137" bestFit="1" customWidth="1"/>
    <col min="1280" max="1280" width="6.140625" style="137" bestFit="1" customWidth="1"/>
    <col min="1281" max="1281" width="7.140625" style="137" bestFit="1" customWidth="1"/>
    <col min="1282" max="1282" width="14.42578125" style="137" customWidth="1"/>
    <col min="1283" max="1283" width="5.42578125" style="137" bestFit="1" customWidth="1"/>
    <col min="1284" max="1284" width="7.140625" style="137" bestFit="1" customWidth="1"/>
    <col min="1285" max="1285" width="33.28515625" style="137" bestFit="1" customWidth="1"/>
    <col min="1286" max="1529" width="9.140625" style="137"/>
    <col min="1530" max="1530" width="30.28515625" style="137" bestFit="1" customWidth="1"/>
    <col min="1531" max="1531" width="9.42578125" style="137" bestFit="1" customWidth="1"/>
    <col min="1532" max="1532" width="4.140625" style="137" bestFit="1" customWidth="1"/>
    <col min="1533" max="1533" width="10" style="137" bestFit="1" customWidth="1"/>
    <col min="1534" max="1534" width="8.28515625" style="137" bestFit="1" customWidth="1"/>
    <col min="1535" max="1535" width="9.28515625" style="137" bestFit="1" customWidth="1"/>
    <col min="1536" max="1536" width="6.140625" style="137" bestFit="1" customWidth="1"/>
    <col min="1537" max="1537" width="7.140625" style="137" bestFit="1" customWidth="1"/>
    <col min="1538" max="1538" width="14.42578125" style="137" customWidth="1"/>
    <col min="1539" max="1539" width="5.42578125" style="137" bestFit="1" customWidth="1"/>
    <col min="1540" max="1540" width="7.140625" style="137" bestFit="1" customWidth="1"/>
    <col min="1541" max="1541" width="33.28515625" style="137" bestFit="1" customWidth="1"/>
    <col min="1542" max="1785" width="9.140625" style="137"/>
    <col min="1786" max="1786" width="30.28515625" style="137" bestFit="1" customWidth="1"/>
    <col min="1787" max="1787" width="9.42578125" style="137" bestFit="1" customWidth="1"/>
    <col min="1788" max="1788" width="4.140625" style="137" bestFit="1" customWidth="1"/>
    <col min="1789" max="1789" width="10" style="137" bestFit="1" customWidth="1"/>
    <col min="1790" max="1790" width="8.28515625" style="137" bestFit="1" customWidth="1"/>
    <col min="1791" max="1791" width="9.28515625" style="137" bestFit="1" customWidth="1"/>
    <col min="1792" max="1792" width="6.140625" style="137" bestFit="1" customWidth="1"/>
    <col min="1793" max="1793" width="7.140625" style="137" bestFit="1" customWidth="1"/>
    <col min="1794" max="1794" width="14.42578125" style="137" customWidth="1"/>
    <col min="1795" max="1795" width="5.42578125" style="137" bestFit="1" customWidth="1"/>
    <col min="1796" max="1796" width="7.140625" style="137" bestFit="1" customWidth="1"/>
    <col min="1797" max="1797" width="33.28515625" style="137" bestFit="1" customWidth="1"/>
    <col min="1798" max="2041" width="9.140625" style="137"/>
    <col min="2042" max="2042" width="30.28515625" style="137" bestFit="1" customWidth="1"/>
    <col min="2043" max="2043" width="9.42578125" style="137" bestFit="1" customWidth="1"/>
    <col min="2044" max="2044" width="4.140625" style="137" bestFit="1" customWidth="1"/>
    <col min="2045" max="2045" width="10" style="137" bestFit="1" customWidth="1"/>
    <col min="2046" max="2046" width="8.28515625" style="137" bestFit="1" customWidth="1"/>
    <col min="2047" max="2047" width="9.28515625" style="137" bestFit="1" customWidth="1"/>
    <col min="2048" max="2048" width="6.140625" style="137" bestFit="1" customWidth="1"/>
    <col min="2049" max="2049" width="7.140625" style="137" bestFit="1" customWidth="1"/>
    <col min="2050" max="2050" width="14.42578125" style="137" customWidth="1"/>
    <col min="2051" max="2051" width="5.42578125" style="137" bestFit="1" customWidth="1"/>
    <col min="2052" max="2052" width="7.140625" style="137" bestFit="1" customWidth="1"/>
    <col min="2053" max="2053" width="33.28515625" style="137" bestFit="1" customWidth="1"/>
    <col min="2054" max="2297" width="9.140625" style="137"/>
    <col min="2298" max="2298" width="30.28515625" style="137" bestFit="1" customWidth="1"/>
    <col min="2299" max="2299" width="9.42578125" style="137" bestFit="1" customWidth="1"/>
    <col min="2300" max="2300" width="4.140625" style="137" bestFit="1" customWidth="1"/>
    <col min="2301" max="2301" width="10" style="137" bestFit="1" customWidth="1"/>
    <col min="2302" max="2302" width="8.28515625" style="137" bestFit="1" customWidth="1"/>
    <col min="2303" max="2303" width="9.28515625" style="137" bestFit="1" customWidth="1"/>
    <col min="2304" max="2304" width="6.140625" style="137" bestFit="1" customWidth="1"/>
    <col min="2305" max="2305" width="7.140625" style="137" bestFit="1" customWidth="1"/>
    <col min="2306" max="2306" width="14.42578125" style="137" customWidth="1"/>
    <col min="2307" max="2307" width="5.42578125" style="137" bestFit="1" customWidth="1"/>
    <col min="2308" max="2308" width="7.140625" style="137" bestFit="1" customWidth="1"/>
    <col min="2309" max="2309" width="33.28515625" style="137" bestFit="1" customWidth="1"/>
    <col min="2310" max="2553" width="9.140625" style="137"/>
    <col min="2554" max="2554" width="30.28515625" style="137" bestFit="1" customWidth="1"/>
    <col min="2555" max="2555" width="9.42578125" style="137" bestFit="1" customWidth="1"/>
    <col min="2556" max="2556" width="4.140625" style="137" bestFit="1" customWidth="1"/>
    <col min="2557" max="2557" width="10" style="137" bestFit="1" customWidth="1"/>
    <col min="2558" max="2558" width="8.28515625" style="137" bestFit="1" customWidth="1"/>
    <col min="2559" max="2559" width="9.28515625" style="137" bestFit="1" customWidth="1"/>
    <col min="2560" max="2560" width="6.140625" style="137" bestFit="1" customWidth="1"/>
    <col min="2561" max="2561" width="7.140625" style="137" bestFit="1" customWidth="1"/>
    <col min="2562" max="2562" width="14.42578125" style="137" customWidth="1"/>
    <col min="2563" max="2563" width="5.42578125" style="137" bestFit="1" customWidth="1"/>
    <col min="2564" max="2564" width="7.140625" style="137" bestFit="1" customWidth="1"/>
    <col min="2565" max="2565" width="33.28515625" style="137" bestFit="1" customWidth="1"/>
    <col min="2566" max="2809" width="9.140625" style="137"/>
    <col min="2810" max="2810" width="30.28515625" style="137" bestFit="1" customWidth="1"/>
    <col min="2811" max="2811" width="9.42578125" style="137" bestFit="1" customWidth="1"/>
    <col min="2812" max="2812" width="4.140625" style="137" bestFit="1" customWidth="1"/>
    <col min="2813" max="2813" width="10" style="137" bestFit="1" customWidth="1"/>
    <col min="2814" max="2814" width="8.28515625" style="137" bestFit="1" customWidth="1"/>
    <col min="2815" max="2815" width="9.28515625" style="137" bestFit="1" customWidth="1"/>
    <col min="2816" max="2816" width="6.140625" style="137" bestFit="1" customWidth="1"/>
    <col min="2817" max="2817" width="7.140625" style="137" bestFit="1" customWidth="1"/>
    <col min="2818" max="2818" width="14.42578125" style="137" customWidth="1"/>
    <col min="2819" max="2819" width="5.42578125" style="137" bestFit="1" customWidth="1"/>
    <col min="2820" max="2820" width="7.140625" style="137" bestFit="1" customWidth="1"/>
    <col min="2821" max="2821" width="33.28515625" style="137" bestFit="1" customWidth="1"/>
    <col min="2822" max="3065" width="9.140625" style="137"/>
    <col min="3066" max="3066" width="30.28515625" style="137" bestFit="1" customWidth="1"/>
    <col min="3067" max="3067" width="9.42578125" style="137" bestFit="1" customWidth="1"/>
    <col min="3068" max="3068" width="4.140625" style="137" bestFit="1" customWidth="1"/>
    <col min="3069" max="3069" width="10" style="137" bestFit="1" customWidth="1"/>
    <col min="3070" max="3070" width="8.28515625" style="137" bestFit="1" customWidth="1"/>
    <col min="3071" max="3071" width="9.28515625" style="137" bestFit="1" customWidth="1"/>
    <col min="3072" max="3072" width="6.140625" style="137" bestFit="1" customWidth="1"/>
    <col min="3073" max="3073" width="7.140625" style="137" bestFit="1" customWidth="1"/>
    <col min="3074" max="3074" width="14.42578125" style="137" customWidth="1"/>
    <col min="3075" max="3075" width="5.42578125" style="137" bestFit="1" customWidth="1"/>
    <col min="3076" max="3076" width="7.140625" style="137" bestFit="1" customWidth="1"/>
    <col min="3077" max="3077" width="33.28515625" style="137" bestFit="1" customWidth="1"/>
    <col min="3078" max="3321" width="9.140625" style="137"/>
    <col min="3322" max="3322" width="30.28515625" style="137" bestFit="1" customWidth="1"/>
    <col min="3323" max="3323" width="9.42578125" style="137" bestFit="1" customWidth="1"/>
    <col min="3324" max="3324" width="4.140625" style="137" bestFit="1" customWidth="1"/>
    <col min="3325" max="3325" width="10" style="137" bestFit="1" customWidth="1"/>
    <col min="3326" max="3326" width="8.28515625" style="137" bestFit="1" customWidth="1"/>
    <col min="3327" max="3327" width="9.28515625" style="137" bestFit="1" customWidth="1"/>
    <col min="3328" max="3328" width="6.140625" style="137" bestFit="1" customWidth="1"/>
    <col min="3329" max="3329" width="7.140625" style="137" bestFit="1" customWidth="1"/>
    <col min="3330" max="3330" width="14.42578125" style="137" customWidth="1"/>
    <col min="3331" max="3331" width="5.42578125" style="137" bestFit="1" customWidth="1"/>
    <col min="3332" max="3332" width="7.140625" style="137" bestFit="1" customWidth="1"/>
    <col min="3333" max="3333" width="33.28515625" style="137" bestFit="1" customWidth="1"/>
    <col min="3334" max="3577" width="9.140625" style="137"/>
    <col min="3578" max="3578" width="30.28515625" style="137" bestFit="1" customWidth="1"/>
    <col min="3579" max="3579" width="9.42578125" style="137" bestFit="1" customWidth="1"/>
    <col min="3580" max="3580" width="4.140625" style="137" bestFit="1" customWidth="1"/>
    <col min="3581" max="3581" width="10" style="137" bestFit="1" customWidth="1"/>
    <col min="3582" max="3582" width="8.28515625" style="137" bestFit="1" customWidth="1"/>
    <col min="3583" max="3583" width="9.28515625" style="137" bestFit="1" customWidth="1"/>
    <col min="3584" max="3584" width="6.140625" style="137" bestFit="1" customWidth="1"/>
    <col min="3585" max="3585" width="7.140625" style="137" bestFit="1" customWidth="1"/>
    <col min="3586" max="3586" width="14.42578125" style="137" customWidth="1"/>
    <col min="3587" max="3587" width="5.42578125" style="137" bestFit="1" customWidth="1"/>
    <col min="3588" max="3588" width="7.140625" style="137" bestFit="1" customWidth="1"/>
    <col min="3589" max="3589" width="33.28515625" style="137" bestFit="1" customWidth="1"/>
    <col min="3590" max="3833" width="9.140625" style="137"/>
    <col min="3834" max="3834" width="30.28515625" style="137" bestFit="1" customWidth="1"/>
    <col min="3835" max="3835" width="9.42578125" style="137" bestFit="1" customWidth="1"/>
    <col min="3836" max="3836" width="4.140625" style="137" bestFit="1" customWidth="1"/>
    <col min="3837" max="3837" width="10" style="137" bestFit="1" customWidth="1"/>
    <col min="3838" max="3838" width="8.28515625" style="137" bestFit="1" customWidth="1"/>
    <col min="3839" max="3839" width="9.28515625" style="137" bestFit="1" customWidth="1"/>
    <col min="3840" max="3840" width="6.140625" style="137" bestFit="1" customWidth="1"/>
    <col min="3841" max="3841" width="7.140625" style="137" bestFit="1" customWidth="1"/>
    <col min="3842" max="3842" width="14.42578125" style="137" customWidth="1"/>
    <col min="3843" max="3843" width="5.42578125" style="137" bestFit="1" customWidth="1"/>
    <col min="3844" max="3844" width="7.140625" style="137" bestFit="1" customWidth="1"/>
    <col min="3845" max="3845" width="33.28515625" style="137" bestFit="1" customWidth="1"/>
    <col min="3846" max="4089" width="9.140625" style="137"/>
    <col min="4090" max="4090" width="30.28515625" style="137" bestFit="1" customWidth="1"/>
    <col min="4091" max="4091" width="9.42578125" style="137" bestFit="1" customWidth="1"/>
    <col min="4092" max="4092" width="4.140625" style="137" bestFit="1" customWidth="1"/>
    <col min="4093" max="4093" width="10" style="137" bestFit="1" customWidth="1"/>
    <col min="4094" max="4094" width="8.28515625" style="137" bestFit="1" customWidth="1"/>
    <col min="4095" max="4095" width="9.28515625" style="137" bestFit="1" customWidth="1"/>
    <col min="4096" max="4096" width="6.140625" style="137" bestFit="1" customWidth="1"/>
    <col min="4097" max="4097" width="7.140625" style="137" bestFit="1" customWidth="1"/>
    <col min="4098" max="4098" width="14.42578125" style="137" customWidth="1"/>
    <col min="4099" max="4099" width="5.42578125" style="137" bestFit="1" customWidth="1"/>
    <col min="4100" max="4100" width="7.140625" style="137" bestFit="1" customWidth="1"/>
    <col min="4101" max="4101" width="33.28515625" style="137" bestFit="1" customWidth="1"/>
    <col min="4102" max="4345" width="9.140625" style="137"/>
    <col min="4346" max="4346" width="30.28515625" style="137" bestFit="1" customWidth="1"/>
    <col min="4347" max="4347" width="9.42578125" style="137" bestFit="1" customWidth="1"/>
    <col min="4348" max="4348" width="4.140625" style="137" bestFit="1" customWidth="1"/>
    <col min="4349" max="4349" width="10" style="137" bestFit="1" customWidth="1"/>
    <col min="4350" max="4350" width="8.28515625" style="137" bestFit="1" customWidth="1"/>
    <col min="4351" max="4351" width="9.28515625" style="137" bestFit="1" customWidth="1"/>
    <col min="4352" max="4352" width="6.140625" style="137" bestFit="1" customWidth="1"/>
    <col min="4353" max="4353" width="7.140625" style="137" bestFit="1" customWidth="1"/>
    <col min="4354" max="4354" width="14.42578125" style="137" customWidth="1"/>
    <col min="4355" max="4355" width="5.42578125" style="137" bestFit="1" customWidth="1"/>
    <col min="4356" max="4356" width="7.140625" style="137" bestFit="1" customWidth="1"/>
    <col min="4357" max="4357" width="33.28515625" style="137" bestFit="1" customWidth="1"/>
    <col min="4358" max="4601" width="9.140625" style="137"/>
    <col min="4602" max="4602" width="30.28515625" style="137" bestFit="1" customWidth="1"/>
    <col min="4603" max="4603" width="9.42578125" style="137" bestFit="1" customWidth="1"/>
    <col min="4604" max="4604" width="4.140625" style="137" bestFit="1" customWidth="1"/>
    <col min="4605" max="4605" width="10" style="137" bestFit="1" customWidth="1"/>
    <col min="4606" max="4606" width="8.28515625" style="137" bestFit="1" customWidth="1"/>
    <col min="4607" max="4607" width="9.28515625" style="137" bestFit="1" customWidth="1"/>
    <col min="4608" max="4608" width="6.140625" style="137" bestFit="1" customWidth="1"/>
    <col min="4609" max="4609" width="7.140625" style="137" bestFit="1" customWidth="1"/>
    <col min="4610" max="4610" width="14.42578125" style="137" customWidth="1"/>
    <col min="4611" max="4611" width="5.42578125" style="137" bestFit="1" customWidth="1"/>
    <col min="4612" max="4612" width="7.140625" style="137" bestFit="1" customWidth="1"/>
    <col min="4613" max="4613" width="33.28515625" style="137" bestFit="1" customWidth="1"/>
    <col min="4614" max="4857" width="9.140625" style="137"/>
    <col min="4858" max="4858" width="30.28515625" style="137" bestFit="1" customWidth="1"/>
    <col min="4859" max="4859" width="9.42578125" style="137" bestFit="1" customWidth="1"/>
    <col min="4860" max="4860" width="4.140625" style="137" bestFit="1" customWidth="1"/>
    <col min="4861" max="4861" width="10" style="137" bestFit="1" customWidth="1"/>
    <col min="4862" max="4862" width="8.28515625" style="137" bestFit="1" customWidth="1"/>
    <col min="4863" max="4863" width="9.28515625" style="137" bestFit="1" customWidth="1"/>
    <col min="4864" max="4864" width="6.140625" style="137" bestFit="1" customWidth="1"/>
    <col min="4865" max="4865" width="7.140625" style="137" bestFit="1" customWidth="1"/>
    <col min="4866" max="4866" width="14.42578125" style="137" customWidth="1"/>
    <col min="4867" max="4867" width="5.42578125" style="137" bestFit="1" customWidth="1"/>
    <col min="4868" max="4868" width="7.140625" style="137" bestFit="1" customWidth="1"/>
    <col min="4869" max="4869" width="33.28515625" style="137" bestFit="1" customWidth="1"/>
    <col min="4870" max="5113" width="9.140625" style="137"/>
    <col min="5114" max="5114" width="30.28515625" style="137" bestFit="1" customWidth="1"/>
    <col min="5115" max="5115" width="9.42578125" style="137" bestFit="1" customWidth="1"/>
    <col min="5116" max="5116" width="4.140625" style="137" bestFit="1" customWidth="1"/>
    <col min="5117" max="5117" width="10" style="137" bestFit="1" customWidth="1"/>
    <col min="5118" max="5118" width="8.28515625" style="137" bestFit="1" customWidth="1"/>
    <col min="5119" max="5119" width="9.28515625" style="137" bestFit="1" customWidth="1"/>
    <col min="5120" max="5120" width="6.140625" style="137" bestFit="1" customWidth="1"/>
    <col min="5121" max="5121" width="7.140625" style="137" bestFit="1" customWidth="1"/>
    <col min="5122" max="5122" width="14.42578125" style="137" customWidth="1"/>
    <col min="5123" max="5123" width="5.42578125" style="137" bestFit="1" customWidth="1"/>
    <col min="5124" max="5124" width="7.140625" style="137" bestFit="1" customWidth="1"/>
    <col min="5125" max="5125" width="33.28515625" style="137" bestFit="1" customWidth="1"/>
    <col min="5126" max="5369" width="9.140625" style="137"/>
    <col min="5370" max="5370" width="30.28515625" style="137" bestFit="1" customWidth="1"/>
    <col min="5371" max="5371" width="9.42578125" style="137" bestFit="1" customWidth="1"/>
    <col min="5372" max="5372" width="4.140625" style="137" bestFit="1" customWidth="1"/>
    <col min="5373" max="5373" width="10" style="137" bestFit="1" customWidth="1"/>
    <col min="5374" max="5374" width="8.28515625" style="137" bestFit="1" customWidth="1"/>
    <col min="5375" max="5375" width="9.28515625" style="137" bestFit="1" customWidth="1"/>
    <col min="5376" max="5376" width="6.140625" style="137" bestFit="1" customWidth="1"/>
    <col min="5377" max="5377" width="7.140625" style="137" bestFit="1" customWidth="1"/>
    <col min="5378" max="5378" width="14.42578125" style="137" customWidth="1"/>
    <col min="5379" max="5379" width="5.42578125" style="137" bestFit="1" customWidth="1"/>
    <col min="5380" max="5380" width="7.140625" style="137" bestFit="1" customWidth="1"/>
    <col min="5381" max="5381" width="33.28515625" style="137" bestFit="1" customWidth="1"/>
    <col min="5382" max="5625" width="9.140625" style="137"/>
    <col min="5626" max="5626" width="30.28515625" style="137" bestFit="1" customWidth="1"/>
    <col min="5627" max="5627" width="9.42578125" style="137" bestFit="1" customWidth="1"/>
    <col min="5628" max="5628" width="4.140625" style="137" bestFit="1" customWidth="1"/>
    <col min="5629" max="5629" width="10" style="137" bestFit="1" customWidth="1"/>
    <col min="5630" max="5630" width="8.28515625" style="137" bestFit="1" customWidth="1"/>
    <col min="5631" max="5631" width="9.28515625" style="137" bestFit="1" customWidth="1"/>
    <col min="5632" max="5632" width="6.140625" style="137" bestFit="1" customWidth="1"/>
    <col min="5633" max="5633" width="7.140625" style="137" bestFit="1" customWidth="1"/>
    <col min="5634" max="5634" width="14.42578125" style="137" customWidth="1"/>
    <col min="5635" max="5635" width="5.42578125" style="137" bestFit="1" customWidth="1"/>
    <col min="5636" max="5636" width="7.140625" style="137" bestFit="1" customWidth="1"/>
    <col min="5637" max="5637" width="33.28515625" style="137" bestFit="1" customWidth="1"/>
    <col min="5638" max="5881" width="9.140625" style="137"/>
    <col min="5882" max="5882" width="30.28515625" style="137" bestFit="1" customWidth="1"/>
    <col min="5883" max="5883" width="9.42578125" style="137" bestFit="1" customWidth="1"/>
    <col min="5884" max="5884" width="4.140625" style="137" bestFit="1" customWidth="1"/>
    <col min="5885" max="5885" width="10" style="137" bestFit="1" customWidth="1"/>
    <col min="5886" max="5886" width="8.28515625" style="137" bestFit="1" customWidth="1"/>
    <col min="5887" max="5887" width="9.28515625" style="137" bestFit="1" customWidth="1"/>
    <col min="5888" max="5888" width="6.140625" style="137" bestFit="1" customWidth="1"/>
    <col min="5889" max="5889" width="7.140625" style="137" bestFit="1" customWidth="1"/>
    <col min="5890" max="5890" width="14.42578125" style="137" customWidth="1"/>
    <col min="5891" max="5891" width="5.42578125" style="137" bestFit="1" customWidth="1"/>
    <col min="5892" max="5892" width="7.140625" style="137" bestFit="1" customWidth="1"/>
    <col min="5893" max="5893" width="33.28515625" style="137" bestFit="1" customWidth="1"/>
    <col min="5894" max="6137" width="9.140625" style="137"/>
    <col min="6138" max="6138" width="30.28515625" style="137" bestFit="1" customWidth="1"/>
    <col min="6139" max="6139" width="9.42578125" style="137" bestFit="1" customWidth="1"/>
    <col min="6140" max="6140" width="4.140625" style="137" bestFit="1" customWidth="1"/>
    <col min="6141" max="6141" width="10" style="137" bestFit="1" customWidth="1"/>
    <col min="6142" max="6142" width="8.28515625" style="137" bestFit="1" customWidth="1"/>
    <col min="6143" max="6143" width="9.28515625" style="137" bestFit="1" customWidth="1"/>
    <col min="6144" max="6144" width="6.140625" style="137" bestFit="1" customWidth="1"/>
    <col min="6145" max="6145" width="7.140625" style="137" bestFit="1" customWidth="1"/>
    <col min="6146" max="6146" width="14.42578125" style="137" customWidth="1"/>
    <col min="6147" max="6147" width="5.42578125" style="137" bestFit="1" customWidth="1"/>
    <col min="6148" max="6148" width="7.140625" style="137" bestFit="1" customWidth="1"/>
    <col min="6149" max="6149" width="33.28515625" style="137" bestFit="1" customWidth="1"/>
    <col min="6150" max="6393" width="9.140625" style="137"/>
    <col min="6394" max="6394" width="30.28515625" style="137" bestFit="1" customWidth="1"/>
    <col min="6395" max="6395" width="9.42578125" style="137" bestFit="1" customWidth="1"/>
    <col min="6396" max="6396" width="4.140625" style="137" bestFit="1" customWidth="1"/>
    <col min="6397" max="6397" width="10" style="137" bestFit="1" customWidth="1"/>
    <col min="6398" max="6398" width="8.28515625" style="137" bestFit="1" customWidth="1"/>
    <col min="6399" max="6399" width="9.28515625" style="137" bestFit="1" customWidth="1"/>
    <col min="6400" max="6400" width="6.140625" style="137" bestFit="1" customWidth="1"/>
    <col min="6401" max="6401" width="7.140625" style="137" bestFit="1" customWidth="1"/>
    <col min="6402" max="6402" width="14.42578125" style="137" customWidth="1"/>
    <col min="6403" max="6403" width="5.42578125" style="137" bestFit="1" customWidth="1"/>
    <col min="6404" max="6404" width="7.140625" style="137" bestFit="1" customWidth="1"/>
    <col min="6405" max="6405" width="33.28515625" style="137" bestFit="1" customWidth="1"/>
    <col min="6406" max="6649" width="9.140625" style="137"/>
    <col min="6650" max="6650" width="30.28515625" style="137" bestFit="1" customWidth="1"/>
    <col min="6651" max="6651" width="9.42578125" style="137" bestFit="1" customWidth="1"/>
    <col min="6652" max="6652" width="4.140625" style="137" bestFit="1" customWidth="1"/>
    <col min="6653" max="6653" width="10" style="137" bestFit="1" customWidth="1"/>
    <col min="6654" max="6654" width="8.28515625" style="137" bestFit="1" customWidth="1"/>
    <col min="6655" max="6655" width="9.28515625" style="137" bestFit="1" customWidth="1"/>
    <col min="6656" max="6656" width="6.140625" style="137" bestFit="1" customWidth="1"/>
    <col min="6657" max="6657" width="7.140625" style="137" bestFit="1" customWidth="1"/>
    <col min="6658" max="6658" width="14.42578125" style="137" customWidth="1"/>
    <col min="6659" max="6659" width="5.42578125" style="137" bestFit="1" customWidth="1"/>
    <col min="6660" max="6660" width="7.140625" style="137" bestFit="1" customWidth="1"/>
    <col min="6661" max="6661" width="33.28515625" style="137" bestFit="1" customWidth="1"/>
    <col min="6662" max="6905" width="9.140625" style="137"/>
    <col min="6906" max="6906" width="30.28515625" style="137" bestFit="1" customWidth="1"/>
    <col min="6907" max="6907" width="9.42578125" style="137" bestFit="1" customWidth="1"/>
    <col min="6908" max="6908" width="4.140625" style="137" bestFit="1" customWidth="1"/>
    <col min="6909" max="6909" width="10" style="137" bestFit="1" customWidth="1"/>
    <col min="6910" max="6910" width="8.28515625" style="137" bestFit="1" customWidth="1"/>
    <col min="6911" max="6911" width="9.28515625" style="137" bestFit="1" customWidth="1"/>
    <col min="6912" max="6912" width="6.140625" style="137" bestFit="1" customWidth="1"/>
    <col min="6913" max="6913" width="7.140625" style="137" bestFit="1" customWidth="1"/>
    <col min="6914" max="6914" width="14.42578125" style="137" customWidth="1"/>
    <col min="6915" max="6915" width="5.42578125" style="137" bestFit="1" customWidth="1"/>
    <col min="6916" max="6916" width="7.140625" style="137" bestFit="1" customWidth="1"/>
    <col min="6917" max="6917" width="33.28515625" style="137" bestFit="1" customWidth="1"/>
    <col min="6918" max="7161" width="9.140625" style="137"/>
    <col min="7162" max="7162" width="30.28515625" style="137" bestFit="1" customWidth="1"/>
    <col min="7163" max="7163" width="9.42578125" style="137" bestFit="1" customWidth="1"/>
    <col min="7164" max="7164" width="4.140625" style="137" bestFit="1" customWidth="1"/>
    <col min="7165" max="7165" width="10" style="137" bestFit="1" customWidth="1"/>
    <col min="7166" max="7166" width="8.28515625" style="137" bestFit="1" customWidth="1"/>
    <col min="7167" max="7167" width="9.28515625" style="137" bestFit="1" customWidth="1"/>
    <col min="7168" max="7168" width="6.140625" style="137" bestFit="1" customWidth="1"/>
    <col min="7169" max="7169" width="7.140625" style="137" bestFit="1" customWidth="1"/>
    <col min="7170" max="7170" width="14.42578125" style="137" customWidth="1"/>
    <col min="7171" max="7171" width="5.42578125" style="137" bestFit="1" customWidth="1"/>
    <col min="7172" max="7172" width="7.140625" style="137" bestFit="1" customWidth="1"/>
    <col min="7173" max="7173" width="33.28515625" style="137" bestFit="1" customWidth="1"/>
    <col min="7174" max="7417" width="9.140625" style="137"/>
    <col min="7418" max="7418" width="30.28515625" style="137" bestFit="1" customWidth="1"/>
    <col min="7419" max="7419" width="9.42578125" style="137" bestFit="1" customWidth="1"/>
    <col min="7420" max="7420" width="4.140625" style="137" bestFit="1" customWidth="1"/>
    <col min="7421" max="7421" width="10" style="137" bestFit="1" customWidth="1"/>
    <col min="7422" max="7422" width="8.28515625" style="137" bestFit="1" customWidth="1"/>
    <col min="7423" max="7423" width="9.28515625" style="137" bestFit="1" customWidth="1"/>
    <col min="7424" max="7424" width="6.140625" style="137" bestFit="1" customWidth="1"/>
    <col min="7425" max="7425" width="7.140625" style="137" bestFit="1" customWidth="1"/>
    <col min="7426" max="7426" width="14.42578125" style="137" customWidth="1"/>
    <col min="7427" max="7427" width="5.42578125" style="137" bestFit="1" customWidth="1"/>
    <col min="7428" max="7428" width="7.140625" style="137" bestFit="1" customWidth="1"/>
    <col min="7429" max="7429" width="33.28515625" style="137" bestFit="1" customWidth="1"/>
    <col min="7430" max="7673" width="9.140625" style="137"/>
    <col min="7674" max="7674" width="30.28515625" style="137" bestFit="1" customWidth="1"/>
    <col min="7675" max="7675" width="9.42578125" style="137" bestFit="1" customWidth="1"/>
    <col min="7676" max="7676" width="4.140625" style="137" bestFit="1" customWidth="1"/>
    <col min="7677" max="7677" width="10" style="137" bestFit="1" customWidth="1"/>
    <col min="7678" max="7678" width="8.28515625" style="137" bestFit="1" customWidth="1"/>
    <col min="7679" max="7679" width="9.28515625" style="137" bestFit="1" customWidth="1"/>
    <col min="7680" max="7680" width="6.140625" style="137" bestFit="1" customWidth="1"/>
    <col min="7681" max="7681" width="7.140625" style="137" bestFit="1" customWidth="1"/>
    <col min="7682" max="7682" width="14.42578125" style="137" customWidth="1"/>
    <col min="7683" max="7683" width="5.42578125" style="137" bestFit="1" customWidth="1"/>
    <col min="7684" max="7684" width="7.140625" style="137" bestFit="1" customWidth="1"/>
    <col min="7685" max="7685" width="33.28515625" style="137" bestFit="1" customWidth="1"/>
    <col min="7686" max="7929" width="9.140625" style="137"/>
    <col min="7930" max="7930" width="30.28515625" style="137" bestFit="1" customWidth="1"/>
    <col min="7931" max="7931" width="9.42578125" style="137" bestFit="1" customWidth="1"/>
    <col min="7932" max="7932" width="4.140625" style="137" bestFit="1" customWidth="1"/>
    <col min="7933" max="7933" width="10" style="137" bestFit="1" customWidth="1"/>
    <col min="7934" max="7934" width="8.28515625" style="137" bestFit="1" customWidth="1"/>
    <col min="7935" max="7935" width="9.28515625" style="137" bestFit="1" customWidth="1"/>
    <col min="7936" max="7936" width="6.140625" style="137" bestFit="1" customWidth="1"/>
    <col min="7937" max="7937" width="7.140625" style="137" bestFit="1" customWidth="1"/>
    <col min="7938" max="7938" width="14.42578125" style="137" customWidth="1"/>
    <col min="7939" max="7939" width="5.42578125" style="137" bestFit="1" customWidth="1"/>
    <col min="7940" max="7940" width="7.140625" style="137" bestFit="1" customWidth="1"/>
    <col min="7941" max="7941" width="33.28515625" style="137" bestFit="1" customWidth="1"/>
    <col min="7942" max="8185" width="9.140625" style="137"/>
    <col min="8186" max="8186" width="30.28515625" style="137" bestFit="1" customWidth="1"/>
    <col min="8187" max="8187" width="9.42578125" style="137" bestFit="1" customWidth="1"/>
    <col min="8188" max="8188" width="4.140625" style="137" bestFit="1" customWidth="1"/>
    <col min="8189" max="8189" width="10" style="137" bestFit="1" customWidth="1"/>
    <col min="8190" max="8190" width="8.28515625" style="137" bestFit="1" customWidth="1"/>
    <col min="8191" max="8191" width="9.28515625" style="137" bestFit="1" customWidth="1"/>
    <col min="8192" max="8192" width="6.140625" style="137" bestFit="1" customWidth="1"/>
    <col min="8193" max="8193" width="7.140625" style="137" bestFit="1" customWidth="1"/>
    <col min="8194" max="8194" width="14.42578125" style="137" customWidth="1"/>
    <col min="8195" max="8195" width="5.42578125" style="137" bestFit="1" customWidth="1"/>
    <col min="8196" max="8196" width="7.140625" style="137" bestFit="1" customWidth="1"/>
    <col min="8197" max="8197" width="33.28515625" style="137" bestFit="1" customWidth="1"/>
    <col min="8198" max="8441" width="9.140625" style="137"/>
    <col min="8442" max="8442" width="30.28515625" style="137" bestFit="1" customWidth="1"/>
    <col min="8443" max="8443" width="9.42578125" style="137" bestFit="1" customWidth="1"/>
    <col min="8444" max="8444" width="4.140625" style="137" bestFit="1" customWidth="1"/>
    <col min="8445" max="8445" width="10" style="137" bestFit="1" customWidth="1"/>
    <col min="8446" max="8446" width="8.28515625" style="137" bestFit="1" customWidth="1"/>
    <col min="8447" max="8447" width="9.28515625" style="137" bestFit="1" customWidth="1"/>
    <col min="8448" max="8448" width="6.140625" style="137" bestFit="1" customWidth="1"/>
    <col min="8449" max="8449" width="7.140625" style="137" bestFit="1" customWidth="1"/>
    <col min="8450" max="8450" width="14.42578125" style="137" customWidth="1"/>
    <col min="8451" max="8451" width="5.42578125" style="137" bestFit="1" customWidth="1"/>
    <col min="8452" max="8452" width="7.140625" style="137" bestFit="1" customWidth="1"/>
    <col min="8453" max="8453" width="33.28515625" style="137" bestFit="1" customWidth="1"/>
    <col min="8454" max="8697" width="9.140625" style="137"/>
    <col min="8698" max="8698" width="30.28515625" style="137" bestFit="1" customWidth="1"/>
    <col min="8699" max="8699" width="9.42578125" style="137" bestFit="1" customWidth="1"/>
    <col min="8700" max="8700" width="4.140625" style="137" bestFit="1" customWidth="1"/>
    <col min="8701" max="8701" width="10" style="137" bestFit="1" customWidth="1"/>
    <col min="8702" max="8702" width="8.28515625" style="137" bestFit="1" customWidth="1"/>
    <col min="8703" max="8703" width="9.28515625" style="137" bestFit="1" customWidth="1"/>
    <col min="8704" max="8704" width="6.140625" style="137" bestFit="1" customWidth="1"/>
    <col min="8705" max="8705" width="7.140625" style="137" bestFit="1" customWidth="1"/>
    <col min="8706" max="8706" width="14.42578125" style="137" customWidth="1"/>
    <col min="8707" max="8707" width="5.42578125" style="137" bestFit="1" customWidth="1"/>
    <col min="8708" max="8708" width="7.140625" style="137" bestFit="1" customWidth="1"/>
    <col min="8709" max="8709" width="33.28515625" style="137" bestFit="1" customWidth="1"/>
    <col min="8710" max="8953" width="9.140625" style="137"/>
    <col min="8954" max="8954" width="30.28515625" style="137" bestFit="1" customWidth="1"/>
    <col min="8955" max="8955" width="9.42578125" style="137" bestFit="1" customWidth="1"/>
    <col min="8956" max="8956" width="4.140625" style="137" bestFit="1" customWidth="1"/>
    <col min="8957" max="8957" width="10" style="137" bestFit="1" customWidth="1"/>
    <col min="8958" max="8958" width="8.28515625" style="137" bestFit="1" customWidth="1"/>
    <col min="8959" max="8959" width="9.28515625" style="137" bestFit="1" customWidth="1"/>
    <col min="8960" max="8960" width="6.140625" style="137" bestFit="1" customWidth="1"/>
    <col min="8961" max="8961" width="7.140625" style="137" bestFit="1" customWidth="1"/>
    <col min="8962" max="8962" width="14.42578125" style="137" customWidth="1"/>
    <col min="8963" max="8963" width="5.42578125" style="137" bestFit="1" customWidth="1"/>
    <col min="8964" max="8964" width="7.140625" style="137" bestFit="1" customWidth="1"/>
    <col min="8965" max="8965" width="33.28515625" style="137" bestFit="1" customWidth="1"/>
    <col min="8966" max="9209" width="9.140625" style="137"/>
    <col min="9210" max="9210" width="30.28515625" style="137" bestFit="1" customWidth="1"/>
    <col min="9211" max="9211" width="9.42578125" style="137" bestFit="1" customWidth="1"/>
    <col min="9212" max="9212" width="4.140625" style="137" bestFit="1" customWidth="1"/>
    <col min="9213" max="9213" width="10" style="137" bestFit="1" customWidth="1"/>
    <col min="9214" max="9214" width="8.28515625" style="137" bestFit="1" customWidth="1"/>
    <col min="9215" max="9215" width="9.28515625" style="137" bestFit="1" customWidth="1"/>
    <col min="9216" max="9216" width="6.140625" style="137" bestFit="1" customWidth="1"/>
    <col min="9217" max="9217" width="7.140625" style="137" bestFit="1" customWidth="1"/>
    <col min="9218" max="9218" width="14.42578125" style="137" customWidth="1"/>
    <col min="9219" max="9219" width="5.42578125" style="137" bestFit="1" customWidth="1"/>
    <col min="9220" max="9220" width="7.140625" style="137" bestFit="1" customWidth="1"/>
    <col min="9221" max="9221" width="33.28515625" style="137" bestFit="1" customWidth="1"/>
    <col min="9222" max="9465" width="9.140625" style="137"/>
    <col min="9466" max="9466" width="30.28515625" style="137" bestFit="1" customWidth="1"/>
    <col min="9467" max="9467" width="9.42578125" style="137" bestFit="1" customWidth="1"/>
    <col min="9468" max="9468" width="4.140625" style="137" bestFit="1" customWidth="1"/>
    <col min="9469" max="9469" width="10" style="137" bestFit="1" customWidth="1"/>
    <col min="9470" max="9470" width="8.28515625" style="137" bestFit="1" customWidth="1"/>
    <col min="9471" max="9471" width="9.28515625" style="137" bestFit="1" customWidth="1"/>
    <col min="9472" max="9472" width="6.140625" style="137" bestFit="1" customWidth="1"/>
    <col min="9473" max="9473" width="7.140625" style="137" bestFit="1" customWidth="1"/>
    <col min="9474" max="9474" width="14.42578125" style="137" customWidth="1"/>
    <col min="9475" max="9475" width="5.42578125" style="137" bestFit="1" customWidth="1"/>
    <col min="9476" max="9476" width="7.140625" style="137" bestFit="1" customWidth="1"/>
    <col min="9477" max="9477" width="33.28515625" style="137" bestFit="1" customWidth="1"/>
    <col min="9478" max="9721" width="9.140625" style="137"/>
    <col min="9722" max="9722" width="30.28515625" style="137" bestFit="1" customWidth="1"/>
    <col min="9723" max="9723" width="9.42578125" style="137" bestFit="1" customWidth="1"/>
    <col min="9724" max="9724" width="4.140625" style="137" bestFit="1" customWidth="1"/>
    <col min="9725" max="9725" width="10" style="137" bestFit="1" customWidth="1"/>
    <col min="9726" max="9726" width="8.28515625" style="137" bestFit="1" customWidth="1"/>
    <col min="9727" max="9727" width="9.28515625" style="137" bestFit="1" customWidth="1"/>
    <col min="9728" max="9728" width="6.140625" style="137" bestFit="1" customWidth="1"/>
    <col min="9729" max="9729" width="7.140625" style="137" bestFit="1" customWidth="1"/>
    <col min="9730" max="9730" width="14.42578125" style="137" customWidth="1"/>
    <col min="9731" max="9731" width="5.42578125" style="137" bestFit="1" customWidth="1"/>
    <col min="9732" max="9732" width="7.140625" style="137" bestFit="1" customWidth="1"/>
    <col min="9733" max="9733" width="33.28515625" style="137" bestFit="1" customWidth="1"/>
    <col min="9734" max="9977" width="9.140625" style="137"/>
    <col min="9978" max="9978" width="30.28515625" style="137" bestFit="1" customWidth="1"/>
    <col min="9979" max="9979" width="9.42578125" style="137" bestFit="1" customWidth="1"/>
    <col min="9980" max="9980" width="4.140625" style="137" bestFit="1" customWidth="1"/>
    <col min="9981" max="9981" width="10" style="137" bestFit="1" customWidth="1"/>
    <col min="9982" max="9982" width="8.28515625" style="137" bestFit="1" customWidth="1"/>
    <col min="9983" max="9983" width="9.28515625" style="137" bestFit="1" customWidth="1"/>
    <col min="9984" max="9984" width="6.140625" style="137" bestFit="1" customWidth="1"/>
    <col min="9985" max="9985" width="7.140625" style="137" bestFit="1" customWidth="1"/>
    <col min="9986" max="9986" width="14.42578125" style="137" customWidth="1"/>
    <col min="9987" max="9987" width="5.42578125" style="137" bestFit="1" customWidth="1"/>
    <col min="9988" max="9988" width="7.140625" style="137" bestFit="1" customWidth="1"/>
    <col min="9989" max="9989" width="33.28515625" style="137" bestFit="1" customWidth="1"/>
    <col min="9990" max="10233" width="9.140625" style="137"/>
    <col min="10234" max="10234" width="30.28515625" style="137" bestFit="1" customWidth="1"/>
    <col min="10235" max="10235" width="9.42578125" style="137" bestFit="1" customWidth="1"/>
    <col min="10236" max="10236" width="4.140625" style="137" bestFit="1" customWidth="1"/>
    <col min="10237" max="10237" width="10" style="137" bestFit="1" customWidth="1"/>
    <col min="10238" max="10238" width="8.28515625" style="137" bestFit="1" customWidth="1"/>
    <col min="10239" max="10239" width="9.28515625" style="137" bestFit="1" customWidth="1"/>
    <col min="10240" max="10240" width="6.140625" style="137" bestFit="1" customWidth="1"/>
    <col min="10241" max="10241" width="7.140625" style="137" bestFit="1" customWidth="1"/>
    <col min="10242" max="10242" width="14.42578125" style="137" customWidth="1"/>
    <col min="10243" max="10243" width="5.42578125" style="137" bestFit="1" customWidth="1"/>
    <col min="10244" max="10244" width="7.140625" style="137" bestFit="1" customWidth="1"/>
    <col min="10245" max="10245" width="33.28515625" style="137" bestFit="1" customWidth="1"/>
    <col min="10246" max="10489" width="9.140625" style="137"/>
    <col min="10490" max="10490" width="30.28515625" style="137" bestFit="1" customWidth="1"/>
    <col min="10491" max="10491" width="9.42578125" style="137" bestFit="1" customWidth="1"/>
    <col min="10492" max="10492" width="4.140625" style="137" bestFit="1" customWidth="1"/>
    <col min="10493" max="10493" width="10" style="137" bestFit="1" customWidth="1"/>
    <col min="10494" max="10494" width="8.28515625" style="137" bestFit="1" customWidth="1"/>
    <col min="10495" max="10495" width="9.28515625" style="137" bestFit="1" customWidth="1"/>
    <col min="10496" max="10496" width="6.140625" style="137" bestFit="1" customWidth="1"/>
    <col min="10497" max="10497" width="7.140625" style="137" bestFit="1" customWidth="1"/>
    <col min="10498" max="10498" width="14.42578125" style="137" customWidth="1"/>
    <col min="10499" max="10499" width="5.42578125" style="137" bestFit="1" customWidth="1"/>
    <col min="10500" max="10500" width="7.140625" style="137" bestFit="1" customWidth="1"/>
    <col min="10501" max="10501" width="33.28515625" style="137" bestFit="1" customWidth="1"/>
    <col min="10502" max="10745" width="9.140625" style="137"/>
    <col min="10746" max="10746" width="30.28515625" style="137" bestFit="1" customWidth="1"/>
    <col min="10747" max="10747" width="9.42578125" style="137" bestFit="1" customWidth="1"/>
    <col min="10748" max="10748" width="4.140625" style="137" bestFit="1" customWidth="1"/>
    <col min="10749" max="10749" width="10" style="137" bestFit="1" customWidth="1"/>
    <col min="10750" max="10750" width="8.28515625" style="137" bestFit="1" customWidth="1"/>
    <col min="10751" max="10751" width="9.28515625" style="137" bestFit="1" customWidth="1"/>
    <col min="10752" max="10752" width="6.140625" style="137" bestFit="1" customWidth="1"/>
    <col min="10753" max="10753" width="7.140625" style="137" bestFit="1" customWidth="1"/>
    <col min="10754" max="10754" width="14.42578125" style="137" customWidth="1"/>
    <col min="10755" max="10755" width="5.42578125" style="137" bestFit="1" customWidth="1"/>
    <col min="10756" max="10756" width="7.140625" style="137" bestFit="1" customWidth="1"/>
    <col min="10757" max="10757" width="33.28515625" style="137" bestFit="1" customWidth="1"/>
    <col min="10758" max="11001" width="9.140625" style="137"/>
    <col min="11002" max="11002" width="30.28515625" style="137" bestFit="1" customWidth="1"/>
    <col min="11003" max="11003" width="9.42578125" style="137" bestFit="1" customWidth="1"/>
    <col min="11004" max="11004" width="4.140625" style="137" bestFit="1" customWidth="1"/>
    <col min="11005" max="11005" width="10" style="137" bestFit="1" customWidth="1"/>
    <col min="11006" max="11006" width="8.28515625" style="137" bestFit="1" customWidth="1"/>
    <col min="11007" max="11007" width="9.28515625" style="137" bestFit="1" customWidth="1"/>
    <col min="11008" max="11008" width="6.140625" style="137" bestFit="1" customWidth="1"/>
    <col min="11009" max="11009" width="7.140625" style="137" bestFit="1" customWidth="1"/>
    <col min="11010" max="11010" width="14.42578125" style="137" customWidth="1"/>
    <col min="11011" max="11011" width="5.42578125" style="137" bestFit="1" customWidth="1"/>
    <col min="11012" max="11012" width="7.140625" style="137" bestFit="1" customWidth="1"/>
    <col min="11013" max="11013" width="33.28515625" style="137" bestFit="1" customWidth="1"/>
    <col min="11014" max="11257" width="9.140625" style="137"/>
    <col min="11258" max="11258" width="30.28515625" style="137" bestFit="1" customWidth="1"/>
    <col min="11259" max="11259" width="9.42578125" style="137" bestFit="1" customWidth="1"/>
    <col min="11260" max="11260" width="4.140625" style="137" bestFit="1" customWidth="1"/>
    <col min="11261" max="11261" width="10" style="137" bestFit="1" customWidth="1"/>
    <col min="11262" max="11262" width="8.28515625" style="137" bestFit="1" customWidth="1"/>
    <col min="11263" max="11263" width="9.28515625" style="137" bestFit="1" customWidth="1"/>
    <col min="11264" max="11264" width="6.140625" style="137" bestFit="1" customWidth="1"/>
    <col min="11265" max="11265" width="7.140625" style="137" bestFit="1" customWidth="1"/>
    <col min="11266" max="11266" width="14.42578125" style="137" customWidth="1"/>
    <col min="11267" max="11267" width="5.42578125" style="137" bestFit="1" customWidth="1"/>
    <col min="11268" max="11268" width="7.140625" style="137" bestFit="1" customWidth="1"/>
    <col min="11269" max="11269" width="33.28515625" style="137" bestFit="1" customWidth="1"/>
    <col min="11270" max="11513" width="9.140625" style="137"/>
    <col min="11514" max="11514" width="30.28515625" style="137" bestFit="1" customWidth="1"/>
    <col min="11515" max="11515" width="9.42578125" style="137" bestFit="1" customWidth="1"/>
    <col min="11516" max="11516" width="4.140625" style="137" bestFit="1" customWidth="1"/>
    <col min="11517" max="11517" width="10" style="137" bestFit="1" customWidth="1"/>
    <col min="11518" max="11518" width="8.28515625" style="137" bestFit="1" customWidth="1"/>
    <col min="11519" max="11519" width="9.28515625" style="137" bestFit="1" customWidth="1"/>
    <col min="11520" max="11520" width="6.140625" style="137" bestFit="1" customWidth="1"/>
    <col min="11521" max="11521" width="7.140625" style="137" bestFit="1" customWidth="1"/>
    <col min="11522" max="11522" width="14.42578125" style="137" customWidth="1"/>
    <col min="11523" max="11523" width="5.42578125" style="137" bestFit="1" customWidth="1"/>
    <col min="11524" max="11524" width="7.140625" style="137" bestFit="1" customWidth="1"/>
    <col min="11525" max="11525" width="33.28515625" style="137" bestFit="1" customWidth="1"/>
    <col min="11526" max="11769" width="9.140625" style="137"/>
    <col min="11770" max="11770" width="30.28515625" style="137" bestFit="1" customWidth="1"/>
    <col min="11771" max="11771" width="9.42578125" style="137" bestFit="1" customWidth="1"/>
    <col min="11772" max="11772" width="4.140625" style="137" bestFit="1" customWidth="1"/>
    <col min="11773" max="11773" width="10" style="137" bestFit="1" customWidth="1"/>
    <col min="11774" max="11774" width="8.28515625" style="137" bestFit="1" customWidth="1"/>
    <col min="11775" max="11775" width="9.28515625" style="137" bestFit="1" customWidth="1"/>
    <col min="11776" max="11776" width="6.140625" style="137" bestFit="1" customWidth="1"/>
    <col min="11777" max="11777" width="7.140625" style="137" bestFit="1" customWidth="1"/>
    <col min="11778" max="11778" width="14.42578125" style="137" customWidth="1"/>
    <col min="11779" max="11779" width="5.42578125" style="137" bestFit="1" customWidth="1"/>
    <col min="11780" max="11780" width="7.140625" style="137" bestFit="1" customWidth="1"/>
    <col min="11781" max="11781" width="33.28515625" style="137" bestFit="1" customWidth="1"/>
    <col min="11782" max="12025" width="9.140625" style="137"/>
    <col min="12026" max="12026" width="30.28515625" style="137" bestFit="1" customWidth="1"/>
    <col min="12027" max="12027" width="9.42578125" style="137" bestFit="1" customWidth="1"/>
    <col min="12028" max="12028" width="4.140625" style="137" bestFit="1" customWidth="1"/>
    <col min="12029" max="12029" width="10" style="137" bestFit="1" customWidth="1"/>
    <col min="12030" max="12030" width="8.28515625" style="137" bestFit="1" customWidth="1"/>
    <col min="12031" max="12031" width="9.28515625" style="137" bestFit="1" customWidth="1"/>
    <col min="12032" max="12032" width="6.140625" style="137" bestFit="1" customWidth="1"/>
    <col min="12033" max="12033" width="7.140625" style="137" bestFit="1" customWidth="1"/>
    <col min="12034" max="12034" width="14.42578125" style="137" customWidth="1"/>
    <col min="12035" max="12035" width="5.42578125" style="137" bestFit="1" customWidth="1"/>
    <col min="12036" max="12036" width="7.140625" style="137" bestFit="1" customWidth="1"/>
    <col min="12037" max="12037" width="33.28515625" style="137" bestFit="1" customWidth="1"/>
    <col min="12038" max="12281" width="9.140625" style="137"/>
    <col min="12282" max="12282" width="30.28515625" style="137" bestFit="1" customWidth="1"/>
    <col min="12283" max="12283" width="9.42578125" style="137" bestFit="1" customWidth="1"/>
    <col min="12284" max="12284" width="4.140625" style="137" bestFit="1" customWidth="1"/>
    <col min="12285" max="12285" width="10" style="137" bestFit="1" customWidth="1"/>
    <col min="12286" max="12286" width="8.28515625" style="137" bestFit="1" customWidth="1"/>
    <col min="12287" max="12287" width="9.28515625" style="137" bestFit="1" customWidth="1"/>
    <col min="12288" max="12288" width="6.140625" style="137" bestFit="1" customWidth="1"/>
    <col min="12289" max="12289" width="7.140625" style="137" bestFit="1" customWidth="1"/>
    <col min="12290" max="12290" width="14.42578125" style="137" customWidth="1"/>
    <col min="12291" max="12291" width="5.42578125" style="137" bestFit="1" customWidth="1"/>
    <col min="12292" max="12292" width="7.140625" style="137" bestFit="1" customWidth="1"/>
    <col min="12293" max="12293" width="33.28515625" style="137" bestFit="1" customWidth="1"/>
    <col min="12294" max="12537" width="9.140625" style="137"/>
    <col min="12538" max="12538" width="30.28515625" style="137" bestFit="1" customWidth="1"/>
    <col min="12539" max="12539" width="9.42578125" style="137" bestFit="1" customWidth="1"/>
    <col min="12540" max="12540" width="4.140625" style="137" bestFit="1" customWidth="1"/>
    <col min="12541" max="12541" width="10" style="137" bestFit="1" customWidth="1"/>
    <col min="12542" max="12542" width="8.28515625" style="137" bestFit="1" customWidth="1"/>
    <col min="12543" max="12543" width="9.28515625" style="137" bestFit="1" customWidth="1"/>
    <col min="12544" max="12544" width="6.140625" style="137" bestFit="1" customWidth="1"/>
    <col min="12545" max="12545" width="7.140625" style="137" bestFit="1" customWidth="1"/>
    <col min="12546" max="12546" width="14.42578125" style="137" customWidth="1"/>
    <col min="12547" max="12547" width="5.42578125" style="137" bestFit="1" customWidth="1"/>
    <col min="12548" max="12548" width="7.140625" style="137" bestFit="1" customWidth="1"/>
    <col min="12549" max="12549" width="33.28515625" style="137" bestFit="1" customWidth="1"/>
    <col min="12550" max="12793" width="9.140625" style="137"/>
    <col min="12794" max="12794" width="30.28515625" style="137" bestFit="1" customWidth="1"/>
    <col min="12795" max="12795" width="9.42578125" style="137" bestFit="1" customWidth="1"/>
    <col min="12796" max="12796" width="4.140625" style="137" bestFit="1" customWidth="1"/>
    <col min="12797" max="12797" width="10" style="137" bestFit="1" customWidth="1"/>
    <col min="12798" max="12798" width="8.28515625" style="137" bestFit="1" customWidth="1"/>
    <col min="12799" max="12799" width="9.28515625" style="137" bestFit="1" customWidth="1"/>
    <col min="12800" max="12800" width="6.140625" style="137" bestFit="1" customWidth="1"/>
    <col min="12801" max="12801" width="7.140625" style="137" bestFit="1" customWidth="1"/>
    <col min="12802" max="12802" width="14.42578125" style="137" customWidth="1"/>
    <col min="12803" max="12803" width="5.42578125" style="137" bestFit="1" customWidth="1"/>
    <col min="12804" max="12804" width="7.140625" style="137" bestFit="1" customWidth="1"/>
    <col min="12805" max="12805" width="33.28515625" style="137" bestFit="1" customWidth="1"/>
    <col min="12806" max="13049" width="9.140625" style="137"/>
    <col min="13050" max="13050" width="30.28515625" style="137" bestFit="1" customWidth="1"/>
    <col min="13051" max="13051" width="9.42578125" style="137" bestFit="1" customWidth="1"/>
    <col min="13052" max="13052" width="4.140625" style="137" bestFit="1" customWidth="1"/>
    <col min="13053" max="13053" width="10" style="137" bestFit="1" customWidth="1"/>
    <col min="13054" max="13054" width="8.28515625" style="137" bestFit="1" customWidth="1"/>
    <col min="13055" max="13055" width="9.28515625" style="137" bestFit="1" customWidth="1"/>
    <col min="13056" max="13056" width="6.140625" style="137" bestFit="1" customWidth="1"/>
    <col min="13057" max="13057" width="7.140625" style="137" bestFit="1" customWidth="1"/>
    <col min="13058" max="13058" width="14.42578125" style="137" customWidth="1"/>
    <col min="13059" max="13059" width="5.42578125" style="137" bestFit="1" customWidth="1"/>
    <col min="13060" max="13060" width="7.140625" style="137" bestFit="1" customWidth="1"/>
    <col min="13061" max="13061" width="33.28515625" style="137" bestFit="1" customWidth="1"/>
    <col min="13062" max="13305" width="9.140625" style="137"/>
    <col min="13306" max="13306" width="30.28515625" style="137" bestFit="1" customWidth="1"/>
    <col min="13307" max="13307" width="9.42578125" style="137" bestFit="1" customWidth="1"/>
    <col min="13308" max="13308" width="4.140625" style="137" bestFit="1" customWidth="1"/>
    <col min="13309" max="13309" width="10" style="137" bestFit="1" customWidth="1"/>
    <col min="13310" max="13310" width="8.28515625" style="137" bestFit="1" customWidth="1"/>
    <col min="13311" max="13311" width="9.28515625" style="137" bestFit="1" customWidth="1"/>
    <col min="13312" max="13312" width="6.140625" style="137" bestFit="1" customWidth="1"/>
    <col min="13313" max="13313" width="7.140625" style="137" bestFit="1" customWidth="1"/>
    <col min="13314" max="13314" width="14.42578125" style="137" customWidth="1"/>
    <col min="13315" max="13315" width="5.42578125" style="137" bestFit="1" customWidth="1"/>
    <col min="13316" max="13316" width="7.140625" style="137" bestFit="1" customWidth="1"/>
    <col min="13317" max="13317" width="33.28515625" style="137" bestFit="1" customWidth="1"/>
    <col min="13318" max="13561" width="9.140625" style="137"/>
    <col min="13562" max="13562" width="30.28515625" style="137" bestFit="1" customWidth="1"/>
    <col min="13563" max="13563" width="9.42578125" style="137" bestFit="1" customWidth="1"/>
    <col min="13564" max="13564" width="4.140625" style="137" bestFit="1" customWidth="1"/>
    <col min="13565" max="13565" width="10" style="137" bestFit="1" customWidth="1"/>
    <col min="13566" max="13566" width="8.28515625" style="137" bestFit="1" customWidth="1"/>
    <col min="13567" max="13567" width="9.28515625" style="137" bestFit="1" customWidth="1"/>
    <col min="13568" max="13568" width="6.140625" style="137" bestFit="1" customWidth="1"/>
    <col min="13569" max="13569" width="7.140625" style="137" bestFit="1" customWidth="1"/>
    <col min="13570" max="13570" width="14.42578125" style="137" customWidth="1"/>
    <col min="13571" max="13571" width="5.42578125" style="137" bestFit="1" customWidth="1"/>
    <col min="13572" max="13572" width="7.140625" style="137" bestFit="1" customWidth="1"/>
    <col min="13573" max="13573" width="33.28515625" style="137" bestFit="1" customWidth="1"/>
    <col min="13574" max="13817" width="9.140625" style="137"/>
    <col min="13818" max="13818" width="30.28515625" style="137" bestFit="1" customWidth="1"/>
    <col min="13819" max="13819" width="9.42578125" style="137" bestFit="1" customWidth="1"/>
    <col min="13820" max="13820" width="4.140625" style="137" bestFit="1" customWidth="1"/>
    <col min="13821" max="13821" width="10" style="137" bestFit="1" customWidth="1"/>
    <col min="13822" max="13822" width="8.28515625" style="137" bestFit="1" customWidth="1"/>
    <col min="13823" max="13823" width="9.28515625" style="137" bestFit="1" customWidth="1"/>
    <col min="13824" max="13824" width="6.140625" style="137" bestFit="1" customWidth="1"/>
    <col min="13825" max="13825" width="7.140625" style="137" bestFit="1" customWidth="1"/>
    <col min="13826" max="13826" width="14.42578125" style="137" customWidth="1"/>
    <col min="13827" max="13827" width="5.42578125" style="137" bestFit="1" customWidth="1"/>
    <col min="13828" max="13828" width="7.140625" style="137" bestFit="1" customWidth="1"/>
    <col min="13829" max="13829" width="33.28515625" style="137" bestFit="1" customWidth="1"/>
    <col min="13830" max="14073" width="9.140625" style="137"/>
    <col min="14074" max="14074" width="30.28515625" style="137" bestFit="1" customWidth="1"/>
    <col min="14075" max="14075" width="9.42578125" style="137" bestFit="1" customWidth="1"/>
    <col min="14076" max="14076" width="4.140625" style="137" bestFit="1" customWidth="1"/>
    <col min="14077" max="14077" width="10" style="137" bestFit="1" customWidth="1"/>
    <col min="14078" max="14078" width="8.28515625" style="137" bestFit="1" customWidth="1"/>
    <col min="14079" max="14079" width="9.28515625" style="137" bestFit="1" customWidth="1"/>
    <col min="14080" max="14080" width="6.140625" style="137" bestFit="1" customWidth="1"/>
    <col min="14081" max="14081" width="7.140625" style="137" bestFit="1" customWidth="1"/>
    <col min="14082" max="14082" width="14.42578125" style="137" customWidth="1"/>
    <col min="14083" max="14083" width="5.42578125" style="137" bestFit="1" customWidth="1"/>
    <col min="14084" max="14084" width="7.140625" style="137" bestFit="1" customWidth="1"/>
    <col min="14085" max="14085" width="33.28515625" style="137" bestFit="1" customWidth="1"/>
    <col min="14086" max="14329" width="9.140625" style="137"/>
    <col min="14330" max="14330" width="30.28515625" style="137" bestFit="1" customWidth="1"/>
    <col min="14331" max="14331" width="9.42578125" style="137" bestFit="1" customWidth="1"/>
    <col min="14332" max="14332" width="4.140625" style="137" bestFit="1" customWidth="1"/>
    <col min="14333" max="14333" width="10" style="137" bestFit="1" customWidth="1"/>
    <col min="14334" max="14334" width="8.28515625" style="137" bestFit="1" customWidth="1"/>
    <col min="14335" max="14335" width="9.28515625" style="137" bestFit="1" customWidth="1"/>
    <col min="14336" max="14336" width="6.140625" style="137" bestFit="1" customWidth="1"/>
    <col min="14337" max="14337" width="7.140625" style="137" bestFit="1" customWidth="1"/>
    <col min="14338" max="14338" width="14.42578125" style="137" customWidth="1"/>
    <col min="14339" max="14339" width="5.42578125" style="137" bestFit="1" customWidth="1"/>
    <col min="14340" max="14340" width="7.140625" style="137" bestFit="1" customWidth="1"/>
    <col min="14341" max="14341" width="33.28515625" style="137" bestFit="1" customWidth="1"/>
    <col min="14342" max="14585" width="9.140625" style="137"/>
    <col min="14586" max="14586" width="30.28515625" style="137" bestFit="1" customWidth="1"/>
    <col min="14587" max="14587" width="9.42578125" style="137" bestFit="1" customWidth="1"/>
    <col min="14588" max="14588" width="4.140625" style="137" bestFit="1" customWidth="1"/>
    <col min="14589" max="14589" width="10" style="137" bestFit="1" customWidth="1"/>
    <col min="14590" max="14590" width="8.28515625" style="137" bestFit="1" customWidth="1"/>
    <col min="14591" max="14591" width="9.28515625" style="137" bestFit="1" customWidth="1"/>
    <col min="14592" max="14592" width="6.140625" style="137" bestFit="1" customWidth="1"/>
    <col min="14593" max="14593" width="7.140625" style="137" bestFit="1" customWidth="1"/>
    <col min="14594" max="14594" width="14.42578125" style="137" customWidth="1"/>
    <col min="14595" max="14595" width="5.42578125" style="137" bestFit="1" customWidth="1"/>
    <col min="14596" max="14596" width="7.140625" style="137" bestFit="1" customWidth="1"/>
    <col min="14597" max="14597" width="33.28515625" style="137" bestFit="1" customWidth="1"/>
    <col min="14598" max="14841" width="9.140625" style="137"/>
    <col min="14842" max="14842" width="30.28515625" style="137" bestFit="1" customWidth="1"/>
    <col min="14843" max="14843" width="9.42578125" style="137" bestFit="1" customWidth="1"/>
    <col min="14844" max="14844" width="4.140625" style="137" bestFit="1" customWidth="1"/>
    <col min="14845" max="14845" width="10" style="137" bestFit="1" customWidth="1"/>
    <col min="14846" max="14846" width="8.28515625" style="137" bestFit="1" customWidth="1"/>
    <col min="14847" max="14847" width="9.28515625" style="137" bestFit="1" customWidth="1"/>
    <col min="14848" max="14848" width="6.140625" style="137" bestFit="1" customWidth="1"/>
    <col min="14849" max="14849" width="7.140625" style="137" bestFit="1" customWidth="1"/>
    <col min="14850" max="14850" width="14.42578125" style="137" customWidth="1"/>
    <col min="14851" max="14851" width="5.42578125" style="137" bestFit="1" customWidth="1"/>
    <col min="14852" max="14852" width="7.140625" style="137" bestFit="1" customWidth="1"/>
    <col min="14853" max="14853" width="33.28515625" style="137" bestFit="1" customWidth="1"/>
    <col min="14854" max="15097" width="9.140625" style="137"/>
    <col min="15098" max="15098" width="30.28515625" style="137" bestFit="1" customWidth="1"/>
    <col min="15099" max="15099" width="9.42578125" style="137" bestFit="1" customWidth="1"/>
    <col min="15100" max="15100" width="4.140625" style="137" bestFit="1" customWidth="1"/>
    <col min="15101" max="15101" width="10" style="137" bestFit="1" customWidth="1"/>
    <col min="15102" max="15102" width="8.28515625" style="137" bestFit="1" customWidth="1"/>
    <col min="15103" max="15103" width="9.28515625" style="137" bestFit="1" customWidth="1"/>
    <col min="15104" max="15104" width="6.140625" style="137" bestFit="1" customWidth="1"/>
    <col min="15105" max="15105" width="7.140625" style="137" bestFit="1" customWidth="1"/>
    <col min="15106" max="15106" width="14.42578125" style="137" customWidth="1"/>
    <col min="15107" max="15107" width="5.42578125" style="137" bestFit="1" customWidth="1"/>
    <col min="15108" max="15108" width="7.140625" style="137" bestFit="1" customWidth="1"/>
    <col min="15109" max="15109" width="33.28515625" style="137" bestFit="1" customWidth="1"/>
    <col min="15110" max="15353" width="9.140625" style="137"/>
    <col min="15354" max="15354" width="30.28515625" style="137" bestFit="1" customWidth="1"/>
    <col min="15355" max="15355" width="9.42578125" style="137" bestFit="1" customWidth="1"/>
    <col min="15356" max="15356" width="4.140625" style="137" bestFit="1" customWidth="1"/>
    <col min="15357" max="15357" width="10" style="137" bestFit="1" customWidth="1"/>
    <col min="15358" max="15358" width="8.28515625" style="137" bestFit="1" customWidth="1"/>
    <col min="15359" max="15359" width="9.28515625" style="137" bestFit="1" customWidth="1"/>
    <col min="15360" max="15360" width="6.140625" style="137" bestFit="1" customWidth="1"/>
    <col min="15361" max="15361" width="7.140625" style="137" bestFit="1" customWidth="1"/>
    <col min="15362" max="15362" width="14.42578125" style="137" customWidth="1"/>
    <col min="15363" max="15363" width="5.42578125" style="137" bestFit="1" customWidth="1"/>
    <col min="15364" max="15364" width="7.140625" style="137" bestFit="1" customWidth="1"/>
    <col min="15365" max="15365" width="33.28515625" style="137" bestFit="1" customWidth="1"/>
    <col min="15366" max="15609" width="9.140625" style="137"/>
    <col min="15610" max="15610" width="30.28515625" style="137" bestFit="1" customWidth="1"/>
    <col min="15611" max="15611" width="9.42578125" style="137" bestFit="1" customWidth="1"/>
    <col min="15612" max="15612" width="4.140625" style="137" bestFit="1" customWidth="1"/>
    <col min="15613" max="15613" width="10" style="137" bestFit="1" customWidth="1"/>
    <col min="15614" max="15614" width="8.28515625" style="137" bestFit="1" customWidth="1"/>
    <col min="15615" max="15615" width="9.28515625" style="137" bestFit="1" customWidth="1"/>
    <col min="15616" max="15616" width="6.140625" style="137" bestFit="1" customWidth="1"/>
    <col min="15617" max="15617" width="7.140625" style="137" bestFit="1" customWidth="1"/>
    <col min="15618" max="15618" width="14.42578125" style="137" customWidth="1"/>
    <col min="15619" max="15619" width="5.42578125" style="137" bestFit="1" customWidth="1"/>
    <col min="15620" max="15620" width="7.140625" style="137" bestFit="1" customWidth="1"/>
    <col min="15621" max="15621" width="33.28515625" style="137" bestFit="1" customWidth="1"/>
    <col min="15622" max="15865" width="9.140625" style="137"/>
    <col min="15866" max="15866" width="30.28515625" style="137" bestFit="1" customWidth="1"/>
    <col min="15867" max="15867" width="9.42578125" style="137" bestFit="1" customWidth="1"/>
    <col min="15868" max="15868" width="4.140625" style="137" bestFit="1" customWidth="1"/>
    <col min="15869" max="15869" width="10" style="137" bestFit="1" customWidth="1"/>
    <col min="15870" max="15870" width="8.28515625" style="137" bestFit="1" customWidth="1"/>
    <col min="15871" max="15871" width="9.28515625" style="137" bestFit="1" customWidth="1"/>
    <col min="15872" max="15872" width="6.140625" style="137" bestFit="1" customWidth="1"/>
    <col min="15873" max="15873" width="7.140625" style="137" bestFit="1" customWidth="1"/>
    <col min="15874" max="15874" width="14.42578125" style="137" customWidth="1"/>
    <col min="15875" max="15875" width="5.42578125" style="137" bestFit="1" customWidth="1"/>
    <col min="15876" max="15876" width="7.140625" style="137" bestFit="1" customWidth="1"/>
    <col min="15877" max="15877" width="33.28515625" style="137" bestFit="1" customWidth="1"/>
    <col min="15878" max="16121" width="9.140625" style="137"/>
    <col min="16122" max="16122" width="30.28515625" style="137" bestFit="1" customWidth="1"/>
    <col min="16123" max="16123" width="9.42578125" style="137" bestFit="1" customWidth="1"/>
    <col min="16124" max="16124" width="4.140625" style="137" bestFit="1" customWidth="1"/>
    <col min="16125" max="16125" width="10" style="137" bestFit="1" customWidth="1"/>
    <col min="16126" max="16126" width="8.28515625" style="137" bestFit="1" customWidth="1"/>
    <col min="16127" max="16127" width="9.28515625" style="137" bestFit="1" customWidth="1"/>
    <col min="16128" max="16128" width="6.140625" style="137" bestFit="1" customWidth="1"/>
    <col min="16129" max="16129" width="7.140625" style="137" bestFit="1" customWidth="1"/>
    <col min="16130" max="16130" width="14.42578125" style="137" customWidth="1"/>
    <col min="16131" max="16131" width="5.42578125" style="137" bestFit="1" customWidth="1"/>
    <col min="16132" max="16132" width="7.140625" style="137" bestFit="1" customWidth="1"/>
    <col min="16133" max="16133" width="33.28515625" style="137" bestFit="1" customWidth="1"/>
    <col min="16134" max="16384" width="9.140625" style="137"/>
  </cols>
  <sheetData>
    <row r="1" spans="1:7" s="136" customFormat="1" ht="15" customHeight="1" thickBot="1" x14ac:dyDescent="0.3">
      <c r="A1" s="393" t="s">
        <v>471</v>
      </c>
      <c r="B1" s="394"/>
      <c r="C1" s="394"/>
      <c r="D1" s="394"/>
      <c r="E1" s="394"/>
      <c r="F1" s="395"/>
      <c r="G1" s="381"/>
    </row>
    <row r="2" spans="1:7" ht="15" customHeight="1" thickBot="1" x14ac:dyDescent="0.3">
      <c r="A2" s="393" t="s">
        <v>439</v>
      </c>
      <c r="B2" s="394"/>
      <c r="C2" s="394"/>
      <c r="D2" s="394"/>
      <c r="E2" s="394"/>
      <c r="F2" s="395"/>
      <c r="G2" s="381"/>
    </row>
    <row r="3" spans="1:7" ht="15" customHeight="1" thickBot="1" x14ac:dyDescent="0.3">
      <c r="A3" s="390" t="s">
        <v>464</v>
      </c>
      <c r="B3" s="391"/>
      <c r="C3" s="391"/>
      <c r="D3" s="391"/>
      <c r="E3" s="391"/>
      <c r="F3" s="392"/>
      <c r="G3" s="382"/>
    </row>
    <row r="4" spans="1:7" ht="15" customHeight="1" x14ac:dyDescent="0.25">
      <c r="A4" s="350"/>
      <c r="B4" s="351"/>
      <c r="C4" s="351"/>
      <c r="D4" s="351"/>
      <c r="E4" s="350" t="s">
        <v>467</v>
      </c>
      <c r="F4" s="364" t="s">
        <v>466</v>
      </c>
      <c r="G4" s="380" t="s">
        <v>115</v>
      </c>
    </row>
    <row r="5" spans="1:7" ht="15" customHeight="1" x14ac:dyDescent="0.25">
      <c r="A5" s="3" t="s">
        <v>416</v>
      </c>
      <c r="B5" s="2"/>
      <c r="C5" s="2"/>
      <c r="D5" s="2"/>
      <c r="E5" s="3">
        <v>1</v>
      </c>
      <c r="F5" s="365">
        <v>1</v>
      </c>
      <c r="G5" s="298"/>
    </row>
    <row r="6" spans="1:7" ht="15" customHeight="1" x14ac:dyDescent="0.25">
      <c r="A6" s="356" t="s">
        <v>2</v>
      </c>
      <c r="B6" s="357"/>
      <c r="C6" s="357"/>
      <c r="D6" s="357"/>
      <c r="E6" s="357"/>
      <c r="F6" s="366"/>
      <c r="G6" s="298"/>
    </row>
    <row r="7" spans="1:7" ht="15" customHeight="1" x14ac:dyDescent="0.25">
      <c r="A7" s="357" t="s">
        <v>1</v>
      </c>
      <c r="B7" s="357"/>
      <c r="C7" s="357"/>
      <c r="D7" s="357"/>
      <c r="E7" s="358">
        <v>998</v>
      </c>
      <c r="F7" s="367">
        <v>2000</v>
      </c>
      <c r="G7" s="374">
        <f>SUM(E7:F7)/$F$42</f>
        <v>0.1751127408609903</v>
      </c>
    </row>
    <row r="8" spans="1:7" ht="15" customHeight="1" x14ac:dyDescent="0.25">
      <c r="A8" s="357" t="s">
        <v>4</v>
      </c>
      <c r="B8" s="357"/>
      <c r="C8" s="357"/>
      <c r="D8" s="357"/>
      <c r="E8" s="359">
        <f>SUM(E7:E7)</f>
        <v>998</v>
      </c>
      <c r="F8" s="367">
        <f>SUM(F7:F7)</f>
        <v>2000</v>
      </c>
      <c r="G8" s="374">
        <f>SUM(E8:F8)/$F$42</f>
        <v>0.1751127408609903</v>
      </c>
    </row>
    <row r="9" spans="1:7" ht="15" customHeight="1" x14ac:dyDescent="0.25">
      <c r="A9" s="357" t="s">
        <v>6</v>
      </c>
      <c r="B9" s="360">
        <f>ENCARGOS!B45</f>
        <v>0.78869999999999996</v>
      </c>
      <c r="C9" s="360"/>
      <c r="D9" s="360"/>
      <c r="E9" s="359">
        <f>E8*B9</f>
        <v>787.12259999999992</v>
      </c>
      <c r="F9" s="367">
        <f>F8*B9</f>
        <v>1577.3999999999999</v>
      </c>
      <c r="G9" s="374">
        <f>SUM(E9:F9)/$F$42</f>
        <v>0.13811141871706303</v>
      </c>
    </row>
    <row r="10" spans="1:7" ht="15" customHeight="1" x14ac:dyDescent="0.25">
      <c r="A10" s="361" t="s">
        <v>387</v>
      </c>
      <c r="B10" s="360"/>
      <c r="C10" s="360"/>
      <c r="D10" s="360"/>
      <c r="E10" s="359">
        <f>SUM(E8:E9)</f>
        <v>1785.1225999999999</v>
      </c>
      <c r="F10" s="367">
        <f>SUM(F8:F9)</f>
        <v>3577.3999999999996</v>
      </c>
      <c r="G10" s="374">
        <f>SUM(E10:F10)/$F$42</f>
        <v>0.31322415957805327</v>
      </c>
    </row>
    <row r="11" spans="1:7" ht="15" customHeight="1" x14ac:dyDescent="0.25">
      <c r="A11" s="362" t="s">
        <v>338</v>
      </c>
      <c r="B11" s="360"/>
      <c r="C11" s="360"/>
      <c r="D11" s="360"/>
      <c r="E11" s="360"/>
      <c r="F11" s="367"/>
      <c r="G11" s="298"/>
    </row>
    <row r="12" spans="1:7" ht="15" customHeight="1" x14ac:dyDescent="0.25">
      <c r="A12" s="356" t="s">
        <v>244</v>
      </c>
      <c r="B12" s="357"/>
      <c r="C12" s="357"/>
      <c r="D12" s="357"/>
      <c r="E12" s="357"/>
      <c r="F12" s="367"/>
      <c r="G12" s="298"/>
    </row>
    <row r="13" spans="1:7" ht="15" customHeight="1" x14ac:dyDescent="0.25">
      <c r="A13" s="357" t="s">
        <v>245</v>
      </c>
      <c r="B13" s="357"/>
      <c r="C13" s="357"/>
      <c r="D13" s="357"/>
      <c r="E13" s="359">
        <f>F13</f>
        <v>320</v>
      </c>
      <c r="F13" s="367">
        <v>320</v>
      </c>
      <c r="G13" s="374">
        <f t="shared" ref="G13:G24" si="0">SUM(E13:F13)/$F$42</f>
        <v>3.7382306254514268E-2</v>
      </c>
    </row>
    <row r="14" spans="1:7" ht="15" customHeight="1" x14ac:dyDescent="0.25">
      <c r="A14" s="357" t="s">
        <v>349</v>
      </c>
      <c r="B14" s="357"/>
      <c r="C14" s="357"/>
      <c r="D14" s="357"/>
      <c r="E14" s="359">
        <f>F14</f>
        <v>60</v>
      </c>
      <c r="F14" s="367">
        <v>60</v>
      </c>
      <c r="G14" s="374">
        <f t="shared" si="0"/>
        <v>7.0091824227214257E-3</v>
      </c>
    </row>
    <row r="15" spans="1:7" ht="15" customHeight="1" x14ac:dyDescent="0.25">
      <c r="A15" s="357" t="s">
        <v>463</v>
      </c>
      <c r="B15" s="357"/>
      <c r="C15" s="357"/>
      <c r="D15" s="357"/>
      <c r="E15" s="359">
        <f>F15</f>
        <v>28.197818181818185</v>
      </c>
      <c r="F15" s="367">
        <v>28.197818181818185</v>
      </c>
      <c r="G15" s="374">
        <f t="shared" si="0"/>
        <v>3.2940608593182443E-3</v>
      </c>
    </row>
    <row r="16" spans="1:7" ht="15" customHeight="1" x14ac:dyDescent="0.25">
      <c r="A16" s="357" t="s">
        <v>410</v>
      </c>
      <c r="B16" s="357"/>
      <c r="C16" s="357"/>
      <c r="D16" s="357"/>
      <c r="E16" s="359">
        <f>F16</f>
        <v>20</v>
      </c>
      <c r="F16" s="367">
        <v>20</v>
      </c>
      <c r="G16" s="374">
        <f t="shared" si="0"/>
        <v>2.3363941409071417E-3</v>
      </c>
    </row>
    <row r="17" spans="1:7" ht="15" customHeight="1" x14ac:dyDescent="0.25">
      <c r="A17" s="357" t="s">
        <v>246</v>
      </c>
      <c r="B17" s="357"/>
      <c r="C17" s="357"/>
      <c r="D17" s="357"/>
      <c r="E17" s="359">
        <f t="shared" ref="E17:E19" si="1">F17</f>
        <v>20</v>
      </c>
      <c r="F17" s="367">
        <v>20</v>
      </c>
      <c r="G17" s="374">
        <f t="shared" si="0"/>
        <v>2.3363941409071417E-3</v>
      </c>
    </row>
    <row r="18" spans="1:7" ht="15" customHeight="1" x14ac:dyDescent="0.25">
      <c r="A18" s="357" t="s">
        <v>247</v>
      </c>
      <c r="B18" s="357"/>
      <c r="C18" s="357"/>
      <c r="D18" s="357"/>
      <c r="E18" s="359">
        <f t="shared" si="1"/>
        <v>2.98</v>
      </c>
      <c r="F18" s="367">
        <v>2.98</v>
      </c>
      <c r="G18" s="374">
        <f t="shared" si="0"/>
        <v>3.4812272699516413E-4</v>
      </c>
    </row>
    <row r="19" spans="1:7" ht="15" customHeight="1" x14ac:dyDescent="0.25">
      <c r="A19" s="357" t="s">
        <v>248</v>
      </c>
      <c r="B19" s="357"/>
      <c r="C19" s="357"/>
      <c r="D19" s="357"/>
      <c r="E19" s="359">
        <f t="shared" si="1"/>
        <v>4.6700438635331629</v>
      </c>
      <c r="F19" s="367">
        <v>4.6700438635331629</v>
      </c>
      <c r="G19" s="374">
        <f t="shared" si="0"/>
        <v>5.4555315602691171E-4</v>
      </c>
    </row>
    <row r="20" spans="1:7" ht="15" customHeight="1" x14ac:dyDescent="0.25">
      <c r="A20" s="357" t="s">
        <v>279</v>
      </c>
      <c r="B20" s="360"/>
      <c r="C20" s="360"/>
      <c r="D20" s="360"/>
      <c r="E20" s="359">
        <f>SUM(E13:E19)</f>
        <v>455.84786204535141</v>
      </c>
      <c r="F20" s="367">
        <f>SUM(F13:F19)</f>
        <v>455.84786204535141</v>
      </c>
      <c r="G20" s="374">
        <f t="shared" si="0"/>
        <v>5.3252013701390308E-2</v>
      </c>
    </row>
    <row r="21" spans="1:7" ht="15" customHeight="1" x14ac:dyDescent="0.25">
      <c r="A21" s="357" t="s">
        <v>278</v>
      </c>
      <c r="B21" s="360">
        <f>ENCARGOS!B12</f>
        <v>0.11310000000000001</v>
      </c>
      <c r="C21" s="360"/>
      <c r="D21" s="360"/>
      <c r="E21" s="359">
        <f>B21*SUM(E14:E19)</f>
        <v>15.364393197329235</v>
      </c>
      <c r="F21" s="367">
        <f>B21*SUM(F14:F19)</f>
        <v>15.364393197329235</v>
      </c>
      <c r="G21" s="374">
        <f t="shared" si="0"/>
        <v>1.7948639122416787E-3</v>
      </c>
    </row>
    <row r="22" spans="1:7" ht="15" customHeight="1" x14ac:dyDescent="0.25">
      <c r="A22" s="357" t="s">
        <v>367</v>
      </c>
      <c r="B22" s="360">
        <v>9.2499999999999999E-2</v>
      </c>
      <c r="C22" s="360"/>
      <c r="D22" s="360"/>
      <c r="E22" s="359">
        <f>B22*(E13)</f>
        <v>29.6</v>
      </c>
      <c r="F22" s="367">
        <f>B22*(F13)</f>
        <v>29.6</v>
      </c>
      <c r="G22" s="374">
        <f t="shared" si="0"/>
        <v>3.4578633285425701E-3</v>
      </c>
    </row>
    <row r="23" spans="1:7" ht="15" customHeight="1" x14ac:dyDescent="0.25">
      <c r="A23" s="361" t="s">
        <v>388</v>
      </c>
      <c r="B23" s="357"/>
      <c r="C23" s="357"/>
      <c r="D23" s="357"/>
      <c r="E23" s="359">
        <f>E20+E21-E22</f>
        <v>441.61225524268059</v>
      </c>
      <c r="F23" s="367">
        <f>F20+F21-F22</f>
        <v>441.61225524268059</v>
      </c>
      <c r="G23" s="374">
        <f t="shared" si="0"/>
        <v>5.1589014285089413E-2</v>
      </c>
    </row>
    <row r="24" spans="1:7" ht="15" customHeight="1" x14ac:dyDescent="0.25">
      <c r="A24" s="357" t="s">
        <v>438</v>
      </c>
      <c r="B24" s="357"/>
      <c r="C24" s="357"/>
      <c r="D24" s="357"/>
      <c r="E24" s="363">
        <f>E23+E10</f>
        <v>2226.7348552426806</v>
      </c>
      <c r="F24" s="368">
        <f>F23+F10</f>
        <v>4019.0122552426801</v>
      </c>
      <c r="G24" s="374">
        <f t="shared" si="0"/>
        <v>0.36481317386314271</v>
      </c>
    </row>
    <row r="25" spans="1:7" ht="15" customHeight="1" thickBot="1" x14ac:dyDescent="0.3">
      <c r="A25" s="348"/>
      <c r="B25" s="349"/>
      <c r="C25" s="349"/>
      <c r="D25" s="349"/>
      <c r="E25" s="349"/>
      <c r="F25" s="349"/>
      <c r="G25" s="376"/>
    </row>
    <row r="26" spans="1:7" ht="15" customHeight="1" thickBot="1" x14ac:dyDescent="0.3">
      <c r="A26" s="390" t="s">
        <v>465</v>
      </c>
      <c r="B26" s="391"/>
      <c r="C26" s="391"/>
      <c r="D26" s="391"/>
      <c r="E26" s="391"/>
      <c r="F26" s="392"/>
      <c r="G26" s="379"/>
    </row>
    <row r="27" spans="1:7" ht="15" customHeight="1" x14ac:dyDescent="0.25">
      <c r="A27" s="353" t="s">
        <v>249</v>
      </c>
      <c r="B27" s="354"/>
      <c r="C27" s="354"/>
      <c r="D27" s="354"/>
      <c r="E27" s="354"/>
      <c r="F27" s="369"/>
      <c r="G27" s="377"/>
    </row>
    <row r="28" spans="1:7" ht="15" customHeight="1" x14ac:dyDescent="0.25">
      <c r="A28" s="336" t="s">
        <v>450</v>
      </c>
      <c r="B28" s="337">
        <f>F76</f>
        <v>0.7990600000000001</v>
      </c>
      <c r="C28" s="338"/>
      <c r="D28" s="339" t="s">
        <v>250</v>
      </c>
      <c r="E28" s="340">
        <f>E69</f>
        <v>2800</v>
      </c>
      <c r="F28" s="144">
        <f>TRUNC(B28*E28,2)</f>
        <v>2237.36</v>
      </c>
      <c r="G28" s="374">
        <f t="shared" ref="G28:G35" si="2">SUM(E28:F28)/$F$42</f>
        <v>0.29423145974100007</v>
      </c>
    </row>
    <row r="29" spans="1:7" ht="15" customHeight="1" x14ac:dyDescent="0.25">
      <c r="A29" s="336" t="s">
        <v>449</v>
      </c>
      <c r="B29" s="337"/>
      <c r="C29" s="338"/>
      <c r="D29" s="339"/>
      <c r="E29" s="340"/>
      <c r="F29" s="144">
        <f>F52</f>
        <v>479.38112031661063</v>
      </c>
      <c r="G29" s="374">
        <f t="shared" si="2"/>
        <v>2.800058101923077E-2</v>
      </c>
    </row>
    <row r="30" spans="1:7" ht="15" customHeight="1" x14ac:dyDescent="0.25">
      <c r="A30" s="336" t="s">
        <v>451</v>
      </c>
      <c r="B30" s="337">
        <f>F79</f>
        <v>0.58716999999999997</v>
      </c>
      <c r="C30" s="338"/>
      <c r="D30" s="340"/>
      <c r="E30" s="340">
        <f>E28</f>
        <v>2800</v>
      </c>
      <c r="F30" s="144">
        <f>TRUNC(B30*E30,2)</f>
        <v>1644.07</v>
      </c>
      <c r="G30" s="374">
        <f t="shared" si="2"/>
        <v>0.25957747774453005</v>
      </c>
    </row>
    <row r="31" spans="1:7" ht="15" customHeight="1" x14ac:dyDescent="0.25">
      <c r="A31" s="336" t="s">
        <v>254</v>
      </c>
      <c r="B31" s="341">
        <f>2.5%*B51</f>
        <v>1566.1750000000002</v>
      </c>
      <c r="C31" s="338">
        <v>12</v>
      </c>
      <c r="D31" s="338" t="s">
        <v>253</v>
      </c>
      <c r="E31" s="338"/>
      <c r="F31" s="370">
        <f>B31/C31</f>
        <v>130.51458333333335</v>
      </c>
      <c r="G31" s="374">
        <f t="shared" si="2"/>
        <v>7.6233376950734242E-3</v>
      </c>
    </row>
    <row r="32" spans="1:7" ht="15" customHeight="1" x14ac:dyDescent="0.25">
      <c r="A32" s="336" t="s">
        <v>452</v>
      </c>
      <c r="B32" s="287">
        <v>74.56</v>
      </c>
      <c r="C32" s="338">
        <v>12</v>
      </c>
      <c r="D32" s="338" t="s">
        <v>253</v>
      </c>
      <c r="E32" s="340"/>
      <c r="F32" s="370">
        <f>B32/C32</f>
        <v>6.2133333333333338</v>
      </c>
      <c r="G32" s="374">
        <f t="shared" si="2"/>
        <v>3.6291988988757608E-4</v>
      </c>
    </row>
    <row r="33" spans="1:7" ht="15" customHeight="1" x14ac:dyDescent="0.25">
      <c r="A33" s="336" t="s">
        <v>453</v>
      </c>
      <c r="B33" s="287">
        <v>1850</v>
      </c>
      <c r="C33" s="338">
        <v>12</v>
      </c>
      <c r="D33" s="338" t="s">
        <v>253</v>
      </c>
      <c r="E33" s="340"/>
      <c r="F33" s="370">
        <f>B33/C33</f>
        <v>154.16666666666666</v>
      </c>
      <c r="G33" s="374">
        <f t="shared" si="2"/>
        <v>9.0048524180796098E-3</v>
      </c>
    </row>
    <row r="34" spans="1:7" ht="15" customHeight="1" x14ac:dyDescent="0.25">
      <c r="A34" s="336" t="s">
        <v>454</v>
      </c>
      <c r="B34" s="287">
        <f>F60</f>
        <v>376.33333333333337</v>
      </c>
      <c r="C34" s="338">
        <v>1</v>
      </c>
      <c r="D34" s="338" t="s">
        <v>253</v>
      </c>
      <c r="E34" s="340"/>
      <c r="F34" s="370">
        <f>B34*C34</f>
        <v>376.33333333333337</v>
      </c>
      <c r="G34" s="374">
        <f t="shared" si="2"/>
        <v>2.1981574875701362E-2</v>
      </c>
    </row>
    <row r="35" spans="1:7" ht="15" customHeight="1" x14ac:dyDescent="0.25">
      <c r="A35" s="140" t="s">
        <v>251</v>
      </c>
      <c r="B35" s="144"/>
      <c r="C35" s="145"/>
      <c r="D35" s="146"/>
      <c r="E35" s="147"/>
      <c r="F35" s="370">
        <f>SUM(F28:F34)</f>
        <v>5028.0390369832776</v>
      </c>
      <c r="G35" s="374">
        <f t="shared" si="2"/>
        <v>0.29368702365650295</v>
      </c>
    </row>
    <row r="36" spans="1:7" ht="15" customHeight="1" x14ac:dyDescent="0.25">
      <c r="A36" s="140"/>
      <c r="B36" s="148"/>
      <c r="C36" s="149"/>
      <c r="D36" s="150"/>
      <c r="E36" s="150"/>
      <c r="F36" s="144"/>
      <c r="G36" s="298"/>
    </row>
    <row r="37" spans="1:7" s="151" customFormat="1" ht="15" customHeight="1" x14ac:dyDescent="0.25">
      <c r="A37" s="140" t="s">
        <v>455</v>
      </c>
      <c r="B37" s="338" t="s">
        <v>104</v>
      </c>
      <c r="C37" s="338" t="s">
        <v>229</v>
      </c>
      <c r="D37" s="338" t="s">
        <v>243</v>
      </c>
      <c r="E37" s="338"/>
      <c r="F37" s="339" t="s">
        <v>252</v>
      </c>
      <c r="G37" s="375"/>
    </row>
    <row r="38" spans="1:7" ht="15" customHeight="1" x14ac:dyDescent="0.25">
      <c r="A38" s="336" t="s">
        <v>456</v>
      </c>
      <c r="B38" s="341">
        <f>'CUSTO FINAL'!E24+'CUSTO FINAL'!F24</f>
        <v>6245.7471104853612</v>
      </c>
      <c r="C38" s="338">
        <v>1</v>
      </c>
      <c r="D38" s="342">
        <f>B38*C38</f>
        <v>6245.7471104853612</v>
      </c>
      <c r="E38" s="343">
        <f>1</f>
        <v>1</v>
      </c>
      <c r="F38" s="370">
        <f>TRUNC(B38*C38,2)</f>
        <v>6245.74</v>
      </c>
      <c r="G38" s="298"/>
    </row>
    <row r="39" spans="1:7" ht="15" customHeight="1" x14ac:dyDescent="0.25">
      <c r="A39" s="142" t="s">
        <v>469</v>
      </c>
      <c r="B39" s="152"/>
      <c r="C39" s="141"/>
      <c r="D39" s="260"/>
      <c r="E39" s="153"/>
      <c r="F39" s="371">
        <v>6250</v>
      </c>
      <c r="G39" s="374">
        <f t="shared" ref="G39:G42" si="3">SUM(E39:F39)/$F$42</f>
        <v>0.36506158451674092</v>
      </c>
    </row>
    <row r="40" spans="1:7" ht="15" customHeight="1" x14ac:dyDescent="0.25">
      <c r="A40" s="140" t="s">
        <v>251</v>
      </c>
      <c r="B40" s="157"/>
      <c r="C40" s="150"/>
      <c r="D40" s="146"/>
      <c r="F40" s="370">
        <f>F35+F38+F39</f>
        <v>17523.779036983276</v>
      </c>
      <c r="G40" s="374">
        <f t="shared" si="3"/>
        <v>1.0235613667139782</v>
      </c>
    </row>
    <row r="41" spans="1:7" ht="15" customHeight="1" x14ac:dyDescent="0.25">
      <c r="A41" s="140" t="s">
        <v>446</v>
      </c>
      <c r="B41" s="150"/>
      <c r="C41" s="150"/>
      <c r="D41" s="146"/>
      <c r="E41" s="335">
        <v>-9.2499999999999999E-2</v>
      </c>
      <c r="F41" s="372">
        <f>ROUND(E41*(F28+F29+F30),2)</f>
        <v>-403.38</v>
      </c>
      <c r="G41" s="374">
        <f t="shared" si="3"/>
        <v>-2.3566769625428918E-2</v>
      </c>
    </row>
    <row r="42" spans="1:7" ht="15" customHeight="1" x14ac:dyDescent="0.25">
      <c r="A42" s="140" t="s">
        <v>255</v>
      </c>
      <c r="B42" s="148"/>
      <c r="C42" s="149"/>
      <c r="D42" s="150"/>
      <c r="E42" s="158"/>
      <c r="F42" s="383">
        <f>F40+F41</f>
        <v>17120.399036983275</v>
      </c>
      <c r="G42" s="374">
        <f t="shared" si="3"/>
        <v>1</v>
      </c>
    </row>
    <row r="43" spans="1:7" ht="15" customHeight="1" x14ac:dyDescent="0.25">
      <c r="A43" s="295"/>
      <c r="B43" s="296"/>
      <c r="C43" s="344"/>
      <c r="D43" s="297"/>
      <c r="E43" s="297"/>
      <c r="F43" s="373"/>
      <c r="G43" s="378"/>
    </row>
    <row r="44" spans="1:7" ht="15" customHeight="1" x14ac:dyDescent="0.25">
      <c r="A44" s="299"/>
      <c r="B44" s="300"/>
      <c r="C44" s="301"/>
      <c r="D44" s="298"/>
      <c r="E44" s="298"/>
      <c r="F44" s="302"/>
    </row>
    <row r="45" spans="1:7" ht="15" customHeight="1" x14ac:dyDescent="0.25">
      <c r="A45" s="303" t="s">
        <v>435</v>
      </c>
      <c r="B45" s="304"/>
      <c r="C45" s="305"/>
      <c r="D45" s="306"/>
      <c r="E45" s="306"/>
      <c r="F45" s="236">
        <f>F42/F47</f>
        <v>681.27334011075516</v>
      </c>
    </row>
    <row r="46" spans="1:7" ht="15" customHeight="1" x14ac:dyDescent="0.25">
      <c r="A46" s="303" t="s">
        <v>437</v>
      </c>
      <c r="B46" s="304"/>
      <c r="C46" s="305"/>
      <c r="D46" s="306"/>
      <c r="E46" s="306"/>
      <c r="F46" s="236">
        <f>F45/7.33</f>
        <v>92.943156904605075</v>
      </c>
    </row>
    <row r="47" spans="1:7" ht="15" customHeight="1" x14ac:dyDescent="0.25">
      <c r="A47" s="345" t="s">
        <v>256</v>
      </c>
      <c r="B47" s="272"/>
      <c r="C47" s="301"/>
      <c r="D47" s="298"/>
      <c r="E47" s="298"/>
      <c r="F47" s="307">
        <v>25.13</v>
      </c>
    </row>
    <row r="48" spans="1:7" ht="15" customHeight="1" x14ac:dyDescent="0.25">
      <c r="A48" s="161"/>
      <c r="B48" s="162"/>
      <c r="C48" s="155"/>
      <c r="F48" s="163"/>
    </row>
    <row r="49" spans="1:8" ht="15" customHeight="1" thickBot="1" x14ac:dyDescent="0.3">
      <c r="A49" s="139"/>
      <c r="F49" s="138"/>
      <c r="H49" s="162"/>
    </row>
    <row r="50" spans="1:8" ht="15" customHeight="1" thickBot="1" x14ac:dyDescent="0.3">
      <c r="A50" s="245" t="s">
        <v>257</v>
      </c>
      <c r="B50" s="258" t="s">
        <v>258</v>
      </c>
      <c r="C50" s="257" t="s">
        <v>259</v>
      </c>
      <c r="D50" s="237" t="s">
        <v>260</v>
      </c>
      <c r="E50" s="259" t="s">
        <v>229</v>
      </c>
      <c r="F50" s="164" t="s">
        <v>261</v>
      </c>
    </row>
    <row r="51" spans="1:8" ht="15" customHeight="1" thickBot="1" x14ac:dyDescent="0.25">
      <c r="A51" s="346" t="s">
        <v>440</v>
      </c>
      <c r="B51" s="308">
        <v>62647</v>
      </c>
      <c r="C51" s="309">
        <v>1</v>
      </c>
      <c r="D51" s="310">
        <f>B51*C51*E51</f>
        <v>20882.333333333336</v>
      </c>
      <c r="E51" s="311">
        <v>0.33333333333333337</v>
      </c>
      <c r="F51" s="244">
        <f>-PMT(D53,D55,D51,0,0)</f>
        <v>479.38112031661063</v>
      </c>
    </row>
    <row r="52" spans="1:8" ht="15" customHeight="1" thickBot="1" x14ac:dyDescent="0.3">
      <c r="A52" s="238" t="s">
        <v>104</v>
      </c>
      <c r="B52" s="239"/>
      <c r="C52" s="240"/>
      <c r="D52" s="241">
        <f>SUM(D51:D51)</f>
        <v>20882.333333333336</v>
      </c>
      <c r="E52" s="242"/>
      <c r="F52" s="243">
        <f>SUM(F50:F51)</f>
        <v>479.38112031661063</v>
      </c>
    </row>
    <row r="53" spans="1:8" ht="15" customHeight="1" thickBot="1" x14ac:dyDescent="0.25">
      <c r="A53" s="246" t="s">
        <v>424</v>
      </c>
      <c r="B53" s="252"/>
      <c r="C53" s="251"/>
      <c r="D53" s="247">
        <v>1.1163330000000001E-2</v>
      </c>
      <c r="E53" s="255"/>
      <c r="F53" s="254"/>
    </row>
    <row r="54" spans="1:8" ht="15" customHeight="1" thickBot="1" x14ac:dyDescent="0.25">
      <c r="A54" s="248" t="s">
        <v>425</v>
      </c>
      <c r="B54" s="253"/>
      <c r="C54" s="156"/>
      <c r="D54" s="249">
        <v>0.1396</v>
      </c>
      <c r="E54" s="256"/>
      <c r="F54" s="235"/>
    </row>
    <row r="55" spans="1:8" ht="15" customHeight="1" thickBot="1" x14ac:dyDescent="0.25">
      <c r="A55" s="246" t="s">
        <v>426</v>
      </c>
      <c r="B55" s="252"/>
      <c r="C55" s="251"/>
      <c r="D55" s="250">
        <f>60</f>
        <v>60</v>
      </c>
      <c r="E55" s="255"/>
      <c r="F55" s="254"/>
    </row>
    <row r="56" spans="1:8" ht="15" customHeight="1" x14ac:dyDescent="0.25">
      <c r="A56" s="233"/>
      <c r="B56" s="234"/>
      <c r="C56" s="156"/>
      <c r="D56" s="159"/>
      <c r="E56" s="156"/>
      <c r="F56" s="235"/>
    </row>
    <row r="57" spans="1:8" ht="15" customHeight="1" x14ac:dyDescent="0.25">
      <c r="A57" s="387" t="s">
        <v>457</v>
      </c>
      <c r="B57" s="388"/>
      <c r="C57" s="388"/>
      <c r="D57" s="388"/>
      <c r="E57" s="388"/>
      <c r="F57" s="389"/>
    </row>
    <row r="58" spans="1:8" ht="15" customHeight="1" x14ac:dyDescent="0.25">
      <c r="A58" s="268" t="s">
        <v>458</v>
      </c>
      <c r="B58" s="269" t="s">
        <v>431</v>
      </c>
      <c r="C58" s="270">
        <v>100</v>
      </c>
      <c r="D58" s="271">
        <v>2200</v>
      </c>
      <c r="E58" s="271">
        <v>12</v>
      </c>
      <c r="F58" s="273">
        <f>D58/12</f>
        <v>183.33333333333334</v>
      </c>
    </row>
    <row r="59" spans="1:8" ht="15" customHeight="1" thickBot="1" x14ac:dyDescent="0.3">
      <c r="A59" s="268" t="s">
        <v>459</v>
      </c>
      <c r="B59" s="269" t="s">
        <v>431</v>
      </c>
      <c r="C59" s="270">
        <v>1</v>
      </c>
      <c r="D59" s="271">
        <v>193</v>
      </c>
      <c r="E59" s="271">
        <v>1</v>
      </c>
      <c r="F59" s="273">
        <f>D59</f>
        <v>193</v>
      </c>
    </row>
    <row r="60" spans="1:8" ht="15" customHeight="1" thickBot="1" x14ac:dyDescent="0.3">
      <c r="A60" s="279" t="s">
        <v>429</v>
      </c>
      <c r="B60" s="291"/>
      <c r="C60" s="292"/>
      <c r="D60" s="293"/>
      <c r="E60" s="294"/>
      <c r="F60" s="278">
        <f>SUM(F58:F59)</f>
        <v>376.33333333333337</v>
      </c>
    </row>
    <row r="61" spans="1:8" ht="15" customHeight="1" thickBot="1" x14ac:dyDescent="0.3">
      <c r="A61" s="233"/>
      <c r="B61" s="234"/>
      <c r="C61" s="156"/>
      <c r="D61" s="159"/>
      <c r="E61" s="156"/>
      <c r="F61" s="235"/>
    </row>
    <row r="62" spans="1:8" ht="15" customHeight="1" thickBot="1" x14ac:dyDescent="0.3">
      <c r="A62" s="262" t="s">
        <v>447</v>
      </c>
      <c r="B62" s="263" t="s">
        <v>243</v>
      </c>
      <c r="C62" s="263" t="s">
        <v>416</v>
      </c>
      <c r="D62" s="264" t="s">
        <v>428</v>
      </c>
      <c r="E62" s="275" t="s">
        <v>229</v>
      </c>
      <c r="F62" s="277" t="s">
        <v>241</v>
      </c>
    </row>
    <row r="63" spans="1:8" ht="15" customHeight="1" x14ac:dyDescent="0.25">
      <c r="A63" s="268" t="s">
        <v>448</v>
      </c>
      <c r="B63" s="269" t="s">
        <v>427</v>
      </c>
      <c r="C63" s="270">
        <v>1</v>
      </c>
      <c r="D63" s="271">
        <f>F38</f>
        <v>6245.74</v>
      </c>
      <c r="E63" s="347">
        <v>1</v>
      </c>
      <c r="F63" s="276">
        <f>D63*E63</f>
        <v>6245.74</v>
      </c>
    </row>
    <row r="64" spans="1:8" ht="15" customHeight="1" thickBot="1" x14ac:dyDescent="0.3">
      <c r="A64" s="268" t="s">
        <v>462</v>
      </c>
      <c r="B64" s="269" t="s">
        <v>427</v>
      </c>
      <c r="C64" s="270">
        <v>1</v>
      </c>
      <c r="D64" s="271">
        <f>F42-D63</f>
        <v>10874.659036983276</v>
      </c>
      <c r="E64" s="347">
        <f>E63</f>
        <v>1</v>
      </c>
      <c r="F64" s="273">
        <f>D64*E64</f>
        <v>10874.659036983276</v>
      </c>
    </row>
    <row r="65" spans="1:6" ht="15" customHeight="1" thickBot="1" x14ac:dyDescent="0.3">
      <c r="A65" s="279" t="s">
        <v>429</v>
      </c>
      <c r="B65" s="291"/>
      <c r="C65" s="292"/>
      <c r="D65" s="293"/>
      <c r="E65" s="294"/>
      <c r="F65" s="278">
        <f>SUM(F63:F64)</f>
        <v>17120.399036983275</v>
      </c>
    </row>
    <row r="66" spans="1:6" ht="15" customHeight="1" thickBot="1" x14ac:dyDescent="0.3">
      <c r="A66" s="261"/>
      <c r="B66" s="265"/>
      <c r="C66" s="266"/>
      <c r="D66" s="267"/>
      <c r="E66" s="267"/>
      <c r="F66" s="274"/>
    </row>
    <row r="67" spans="1:6" ht="15" customHeight="1" x14ac:dyDescent="0.25">
      <c r="A67" s="165" t="s">
        <v>249</v>
      </c>
      <c r="B67" s="166" t="s">
        <v>262</v>
      </c>
      <c r="C67" s="166" t="s">
        <v>229</v>
      </c>
      <c r="D67" s="166" t="s">
        <v>243</v>
      </c>
      <c r="E67" s="166" t="s">
        <v>263</v>
      </c>
      <c r="F67" s="167" t="s">
        <v>264</v>
      </c>
    </row>
    <row r="68" spans="1:6" ht="15" customHeight="1" x14ac:dyDescent="0.25">
      <c r="A68" s="280" t="s">
        <v>265</v>
      </c>
      <c r="B68" s="281">
        <v>4.399</v>
      </c>
      <c r="C68" s="154">
        <v>7</v>
      </c>
      <c r="D68" s="154" t="s">
        <v>266</v>
      </c>
      <c r="E68" s="282" t="s">
        <v>267</v>
      </c>
      <c r="F68" s="283">
        <f>TRUNC(B68/C68,5)</f>
        <v>0.62841999999999998</v>
      </c>
    </row>
    <row r="69" spans="1:6" ht="15" customHeight="1" x14ac:dyDescent="0.25">
      <c r="A69" s="280" t="s">
        <v>268</v>
      </c>
      <c r="B69" s="143">
        <v>10.59</v>
      </c>
      <c r="C69" s="154">
        <f>2.67</f>
        <v>2.67</v>
      </c>
      <c r="D69" s="154" t="s">
        <v>269</v>
      </c>
      <c r="E69" s="284">
        <v>2800</v>
      </c>
      <c r="F69" s="285">
        <f t="shared" ref="F69:F78" si="4">TRUNC(B69*C69/E69,5)</f>
        <v>1.009E-2</v>
      </c>
    </row>
    <row r="70" spans="1:6" ht="15" customHeight="1" x14ac:dyDescent="0.25">
      <c r="A70" s="286" t="s">
        <v>270</v>
      </c>
      <c r="B70" s="143">
        <v>9.7100000000000009</v>
      </c>
      <c r="C70" s="154">
        <f>0.85</f>
        <v>0.85</v>
      </c>
      <c r="D70" s="154" t="s">
        <v>269</v>
      </c>
      <c r="E70" s="284">
        <f>E69</f>
        <v>2800</v>
      </c>
      <c r="F70" s="285">
        <f t="shared" si="4"/>
        <v>2.9399999999999999E-3</v>
      </c>
    </row>
    <row r="71" spans="1:6" ht="15" customHeight="1" x14ac:dyDescent="0.25">
      <c r="A71" s="286" t="s">
        <v>433</v>
      </c>
      <c r="B71" s="143">
        <v>9.75</v>
      </c>
      <c r="C71" s="154">
        <f>1.65</f>
        <v>1.65</v>
      </c>
      <c r="D71" s="154" t="s">
        <v>269</v>
      </c>
      <c r="E71" s="284">
        <f>E69</f>
        <v>2800</v>
      </c>
      <c r="F71" s="285">
        <f t="shared" si="4"/>
        <v>5.7400000000000003E-3</v>
      </c>
    </row>
    <row r="72" spans="1:6" ht="15" customHeight="1" x14ac:dyDescent="0.25">
      <c r="A72" s="286" t="s">
        <v>434</v>
      </c>
      <c r="B72" s="143">
        <v>8.85</v>
      </c>
      <c r="C72" s="154">
        <f>1.65</f>
        <v>1.65</v>
      </c>
      <c r="D72" s="154" t="s">
        <v>269</v>
      </c>
      <c r="E72" s="284">
        <f>E69</f>
        <v>2800</v>
      </c>
      <c r="F72" s="285">
        <f t="shared" si="4"/>
        <v>5.2100000000000002E-3</v>
      </c>
    </row>
    <row r="73" spans="1:6" ht="15" customHeight="1" x14ac:dyDescent="0.25">
      <c r="A73" s="280" t="s">
        <v>271</v>
      </c>
      <c r="B73" s="143">
        <v>2200</v>
      </c>
      <c r="C73" s="154">
        <v>1</v>
      </c>
      <c r="D73" s="154" t="s">
        <v>272</v>
      </c>
      <c r="E73" s="284">
        <v>15000</v>
      </c>
      <c r="F73" s="285">
        <f t="shared" si="4"/>
        <v>0.14666000000000001</v>
      </c>
    </row>
    <row r="74" spans="1:6" ht="15" customHeight="1" x14ac:dyDescent="0.25">
      <c r="A74" s="280" t="s">
        <v>430</v>
      </c>
      <c r="B74" s="143">
        <v>1600</v>
      </c>
      <c r="C74" s="154">
        <v>6</v>
      </c>
      <c r="D74" s="154" t="s">
        <v>431</v>
      </c>
      <c r="E74" s="284">
        <v>45000</v>
      </c>
      <c r="F74" s="285">
        <f t="shared" si="4"/>
        <v>0.21332999999999999</v>
      </c>
    </row>
    <row r="75" spans="1:6" ht="15" customHeight="1" x14ac:dyDescent="0.25">
      <c r="A75" s="280" t="s">
        <v>432</v>
      </c>
      <c r="B75" s="143">
        <v>590</v>
      </c>
      <c r="C75" s="154">
        <v>12</v>
      </c>
      <c r="D75" s="154" t="s">
        <v>431</v>
      </c>
      <c r="E75" s="284">
        <v>45000</v>
      </c>
      <c r="F75" s="285">
        <f t="shared" si="4"/>
        <v>0.15733</v>
      </c>
    </row>
    <row r="76" spans="1:6" ht="15" customHeight="1" x14ac:dyDescent="0.25">
      <c r="A76" s="160" t="s">
        <v>273</v>
      </c>
      <c r="B76" s="287"/>
      <c r="C76" s="288"/>
      <c r="D76" s="289"/>
      <c r="E76" s="289"/>
      <c r="F76" s="290">
        <f>SUM(F68:F73)</f>
        <v>0.7990600000000001</v>
      </c>
    </row>
    <row r="77" spans="1:6" ht="15" customHeight="1" x14ac:dyDescent="0.25">
      <c r="A77" s="280" t="s">
        <v>274</v>
      </c>
      <c r="B77" s="143">
        <v>30</v>
      </c>
      <c r="C77" s="154">
        <v>20</v>
      </c>
      <c r="D77" s="154" t="s">
        <v>275</v>
      </c>
      <c r="E77" s="284">
        <f>E69</f>
        <v>2800</v>
      </c>
      <c r="F77" s="285">
        <f>TRUNC(B77*C77/E77,5)</f>
        <v>0.21428</v>
      </c>
    </row>
    <row r="78" spans="1:6" ht="15" customHeight="1" x14ac:dyDescent="0.25">
      <c r="A78" s="280" t="s">
        <v>436</v>
      </c>
      <c r="B78" s="143">
        <f>B51</f>
        <v>62647</v>
      </c>
      <c r="C78" s="154">
        <v>1</v>
      </c>
      <c r="D78" s="154" t="s">
        <v>276</v>
      </c>
      <c r="E78" s="284">
        <f>E77*60</f>
        <v>168000</v>
      </c>
      <c r="F78" s="285">
        <f t="shared" si="4"/>
        <v>0.37289</v>
      </c>
    </row>
    <row r="79" spans="1:6" ht="15" customHeight="1" thickBot="1" x14ac:dyDescent="0.3">
      <c r="A79" s="168" t="s">
        <v>277</v>
      </c>
      <c r="B79" s="169"/>
      <c r="C79" s="170"/>
      <c r="D79" s="171"/>
      <c r="E79" s="171"/>
      <c r="F79" s="172">
        <f>SUM(F77:F78)</f>
        <v>0.58716999999999997</v>
      </c>
    </row>
    <row r="80" spans="1:6" ht="15" customHeight="1" x14ac:dyDescent="0.25"/>
    <row r="81" spans="1:6" ht="15" customHeight="1" thickBot="1" x14ac:dyDescent="0.3"/>
    <row r="82" spans="1:6" ht="15" customHeight="1" thickBot="1" x14ac:dyDescent="0.3">
      <c r="A82" s="384" t="s">
        <v>422</v>
      </c>
      <c r="B82" s="385"/>
      <c r="C82" s="385"/>
      <c r="D82" s="385"/>
      <c r="E82" s="385"/>
      <c r="F82" s="386"/>
    </row>
    <row r="83" spans="1:6" ht="15" customHeight="1" thickBot="1" x14ac:dyDescent="0.25">
      <c r="A83" s="321" t="s">
        <v>226</v>
      </c>
      <c r="B83" s="103"/>
      <c r="C83" s="324" t="s">
        <v>227</v>
      </c>
      <c r="D83" s="103" t="s">
        <v>228</v>
      </c>
      <c r="E83" s="104" t="s">
        <v>229</v>
      </c>
      <c r="F83" s="104" t="s">
        <v>230</v>
      </c>
    </row>
    <row r="84" spans="1:6" ht="15" customHeight="1" thickBot="1" x14ac:dyDescent="0.25">
      <c r="A84" s="322" t="s">
        <v>231</v>
      </c>
      <c r="B84" s="105"/>
      <c r="C84" s="325">
        <v>4</v>
      </c>
      <c r="D84" s="326">
        <v>85</v>
      </c>
      <c r="E84" s="108">
        <v>12</v>
      </c>
      <c r="F84" s="107">
        <f t="shared" ref="F84:F89" si="5">C84*D84/E84</f>
        <v>28.333333333333332</v>
      </c>
    </row>
    <row r="85" spans="1:6" ht="15" customHeight="1" thickBot="1" x14ac:dyDescent="0.25">
      <c r="A85" s="322" t="s">
        <v>240</v>
      </c>
      <c r="B85" s="105"/>
      <c r="C85" s="325">
        <v>4</v>
      </c>
      <c r="D85" s="326">
        <v>10</v>
      </c>
      <c r="E85" s="109">
        <v>12</v>
      </c>
      <c r="F85" s="107">
        <f t="shared" si="5"/>
        <v>3.3333333333333335</v>
      </c>
    </row>
    <row r="86" spans="1:6" ht="15" customHeight="1" thickBot="1" x14ac:dyDescent="0.25">
      <c r="A86" s="322" t="s">
        <v>232</v>
      </c>
      <c r="B86" s="105"/>
      <c r="C86" s="325">
        <v>1</v>
      </c>
      <c r="D86" s="326">
        <v>12</v>
      </c>
      <c r="E86" s="109">
        <v>24</v>
      </c>
      <c r="F86" s="107">
        <f t="shared" si="5"/>
        <v>0.5</v>
      </c>
    </row>
    <row r="87" spans="1:6" ht="15" customHeight="1" thickBot="1" x14ac:dyDescent="0.25">
      <c r="A87" s="322" t="s">
        <v>233</v>
      </c>
      <c r="B87" s="105"/>
      <c r="C87" s="325">
        <v>12</v>
      </c>
      <c r="D87" s="326">
        <v>20</v>
      </c>
      <c r="E87" s="109">
        <v>12</v>
      </c>
      <c r="F87" s="107">
        <f t="shared" si="5"/>
        <v>20</v>
      </c>
    </row>
    <row r="88" spans="1:6" ht="12.75" thickBot="1" x14ac:dyDescent="0.25">
      <c r="A88" s="322" t="s">
        <v>234</v>
      </c>
      <c r="B88" s="105"/>
      <c r="C88" s="325">
        <v>1</v>
      </c>
      <c r="D88" s="326">
        <v>58</v>
      </c>
      <c r="E88" s="109">
        <v>24</v>
      </c>
      <c r="F88" s="107">
        <f t="shared" si="5"/>
        <v>2.4166666666666665</v>
      </c>
    </row>
    <row r="89" spans="1:6" ht="12.75" thickBot="1" x14ac:dyDescent="0.25">
      <c r="A89" s="322" t="s">
        <v>235</v>
      </c>
      <c r="B89" s="105"/>
      <c r="C89" s="325">
        <v>1</v>
      </c>
      <c r="D89" s="326">
        <v>155</v>
      </c>
      <c r="E89" s="109">
        <v>18</v>
      </c>
      <c r="F89" s="107">
        <f t="shared" si="5"/>
        <v>8.6111111111111107</v>
      </c>
    </row>
    <row r="90" spans="1:6" ht="12.75" thickBot="1" x14ac:dyDescent="0.25">
      <c r="A90" s="110" t="s">
        <v>236</v>
      </c>
      <c r="B90" s="323"/>
      <c r="C90" s="111"/>
      <c r="D90" s="326">
        <f>(C84*D84)+C85*D85+C86+D86+C88+D88+C89+D89</f>
        <v>608</v>
      </c>
      <c r="E90" s="112"/>
      <c r="F90" s="107">
        <f>SUM(F84:F89)</f>
        <v>63.194444444444443</v>
      </c>
    </row>
    <row r="91" spans="1:6" ht="12.75" thickBot="1" x14ac:dyDescent="0.25">
      <c r="A91" s="110" t="s">
        <v>237</v>
      </c>
      <c r="B91" s="323"/>
      <c r="C91" s="111"/>
      <c r="D91" s="327">
        <v>0.04</v>
      </c>
      <c r="E91" s="113"/>
      <c r="F91" s="107">
        <f>D91*F90</f>
        <v>2.5277777777777777</v>
      </c>
    </row>
    <row r="92" spans="1:6" ht="12.75" thickBot="1" x14ac:dyDescent="0.25">
      <c r="A92" s="110" t="s">
        <v>238</v>
      </c>
      <c r="B92" s="323"/>
      <c r="C92" s="114"/>
      <c r="D92" s="328"/>
      <c r="E92" s="115"/>
      <c r="F92" s="116">
        <f>F90+F91</f>
        <v>65.722222222222214</v>
      </c>
    </row>
    <row r="93" spans="1:6" ht="15.75" thickBot="1" x14ac:dyDescent="0.3">
      <c r="A93"/>
      <c r="B93"/>
      <c r="C93"/>
      <c r="D93"/>
      <c r="E93"/>
      <c r="F93"/>
    </row>
    <row r="94" spans="1:6" ht="15.75" thickBot="1" x14ac:dyDescent="0.3">
      <c r="A94" s="384" t="s">
        <v>423</v>
      </c>
      <c r="B94" s="385"/>
      <c r="C94" s="385"/>
      <c r="D94" s="385"/>
      <c r="E94" s="385"/>
      <c r="F94" s="386"/>
    </row>
    <row r="95" spans="1:6" ht="12.75" thickBot="1" x14ac:dyDescent="0.25">
      <c r="A95" s="329" t="s">
        <v>226</v>
      </c>
      <c r="B95" s="329" t="s">
        <v>226</v>
      </c>
      <c r="C95" s="330" t="s">
        <v>227</v>
      </c>
      <c r="D95" s="331" t="s">
        <v>228</v>
      </c>
      <c r="E95" s="332" t="s">
        <v>229</v>
      </c>
      <c r="F95" s="333" t="s">
        <v>230</v>
      </c>
    </row>
    <row r="96" spans="1:6" ht="12.75" thickBot="1" x14ac:dyDescent="0.25">
      <c r="A96" s="117" t="s">
        <v>231</v>
      </c>
      <c r="B96" s="117"/>
      <c r="C96" s="103">
        <v>2</v>
      </c>
      <c r="D96" s="118">
        <v>110</v>
      </c>
      <c r="E96" s="119">
        <v>12</v>
      </c>
      <c r="F96" s="120">
        <f>C96*D96/E96</f>
        <v>18.333333333333332</v>
      </c>
    </row>
    <row r="97" spans="1:6" ht="12.75" thickBot="1" x14ac:dyDescent="0.25">
      <c r="A97" s="121" t="s">
        <v>240</v>
      </c>
      <c r="B97" s="121"/>
      <c r="C97" s="122">
        <v>2</v>
      </c>
      <c r="D97" s="123">
        <v>10</v>
      </c>
      <c r="E97" s="124">
        <v>12</v>
      </c>
      <c r="F97" s="125">
        <f>C97*D97/E97</f>
        <v>1.6666666666666667</v>
      </c>
    </row>
    <row r="98" spans="1:6" ht="12.75" thickBot="1" x14ac:dyDescent="0.25">
      <c r="A98" s="117" t="s">
        <v>232</v>
      </c>
      <c r="B98" s="117"/>
      <c r="C98" s="103">
        <v>1</v>
      </c>
      <c r="D98" s="118">
        <v>12</v>
      </c>
      <c r="E98" s="126">
        <v>24</v>
      </c>
      <c r="F98" s="120">
        <f>C98*D98/E98</f>
        <v>0.5</v>
      </c>
    </row>
    <row r="99" spans="1:6" ht="12.75" thickBot="1" x14ac:dyDescent="0.25">
      <c r="A99" s="117" t="s">
        <v>239</v>
      </c>
      <c r="B99" s="117"/>
      <c r="C99" s="103">
        <v>1</v>
      </c>
      <c r="D99" s="118">
        <v>110</v>
      </c>
      <c r="E99" s="126">
        <v>24</v>
      </c>
      <c r="F99" s="120">
        <f>C99*D99/E99</f>
        <v>4.583333333333333</v>
      </c>
    </row>
    <row r="100" spans="1:6" ht="12.75" thickBot="1" x14ac:dyDescent="0.25">
      <c r="A100" s="105" t="s">
        <v>235</v>
      </c>
      <c r="B100" s="105"/>
      <c r="C100" s="106">
        <v>1</v>
      </c>
      <c r="D100" s="116">
        <v>155</v>
      </c>
      <c r="E100" s="334">
        <v>18</v>
      </c>
      <c r="F100" s="116">
        <f>C100*D100/E100</f>
        <v>8.6111111111111107</v>
      </c>
    </row>
    <row r="101" spans="1:6" ht="12.75" thickBot="1" x14ac:dyDescent="0.25">
      <c r="A101" s="127" t="s">
        <v>236</v>
      </c>
      <c r="B101" s="127"/>
      <c r="C101" s="128"/>
      <c r="D101" s="123">
        <f>(C96*D96)+C97*D97+C98+D98</f>
        <v>253</v>
      </c>
      <c r="E101" s="128"/>
      <c r="F101" s="125">
        <f>SUM(F96:F100)</f>
        <v>33.694444444444443</v>
      </c>
    </row>
    <row r="102" spans="1:6" ht="12.75" thickBot="1" x14ac:dyDescent="0.25">
      <c r="A102" s="129" t="s">
        <v>237</v>
      </c>
      <c r="B102" s="129"/>
      <c r="C102" s="130"/>
      <c r="D102" s="131">
        <v>0.04</v>
      </c>
      <c r="E102" s="132"/>
      <c r="F102" s="120">
        <f>D102*F101</f>
        <v>1.3477777777777777</v>
      </c>
    </row>
    <row r="103" spans="1:6" ht="12.75" thickBot="1" x14ac:dyDescent="0.25">
      <c r="A103" s="133" t="s">
        <v>238</v>
      </c>
      <c r="B103" s="133"/>
      <c r="C103" s="134"/>
      <c r="D103" s="134"/>
      <c r="E103" s="134"/>
      <c r="F103" s="135">
        <f>(F101+F102)*1.067</f>
        <v>37.390051111111106</v>
      </c>
    </row>
  </sheetData>
  <mergeCells count="7">
    <mergeCell ref="A82:F82"/>
    <mergeCell ref="A94:F94"/>
    <mergeCell ref="A57:F57"/>
    <mergeCell ref="A26:F26"/>
    <mergeCell ref="A1:F1"/>
    <mergeCell ref="A2:F2"/>
    <mergeCell ref="A3:F3"/>
  </mergeCells>
  <conditionalFormatting sqref="A83:F93 A82 A104:F65524 A61:F81 I54:IO65530 I1:IO26 A49:F56 I28:IO50 A27:F44">
    <cfRule type="cellIs" dxfId="2" priority="3" stopIfTrue="1" operator="lessThan">
      <formula>0</formula>
    </cfRule>
  </conditionalFormatting>
  <conditionalFormatting sqref="A95:F103 A94">
    <cfRule type="cellIs" dxfId="1" priority="2" stopIfTrue="1" operator="lessThan">
      <formula>0</formula>
    </cfRule>
  </conditionalFormatting>
  <conditionalFormatting sqref="A57 A58:F60">
    <cfRule type="cellIs" dxfId="0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25" zoomScaleNormal="100" zoomScaleSheetLayoutView="100" workbookViewId="0">
      <selection activeCell="A42" sqref="A42:B42"/>
    </sheetView>
  </sheetViews>
  <sheetFormatPr defaultRowHeight="15" x14ac:dyDescent="0.25"/>
  <cols>
    <col min="1" max="1" width="38.42578125" bestFit="1" customWidth="1"/>
    <col min="2" max="2" width="14.140625" bestFit="1" customWidth="1"/>
    <col min="3" max="3" width="29.85546875" customWidth="1"/>
    <col min="4" max="4" width="6.85546875" bestFit="1" customWidth="1"/>
    <col min="5" max="5" width="9.7109375" customWidth="1"/>
  </cols>
  <sheetData>
    <row r="1" spans="1:6" ht="12.75" customHeight="1" x14ac:dyDescent="0.25">
      <c r="A1" s="6" t="s">
        <v>7</v>
      </c>
      <c r="B1" s="7" t="s">
        <v>9</v>
      </c>
      <c r="C1" s="8"/>
      <c r="D1" s="8">
        <v>0</v>
      </c>
      <c r="E1" s="8"/>
      <c r="F1" s="8"/>
    </row>
    <row r="2" spans="1:6" ht="12.75" customHeight="1" x14ac:dyDescent="0.25">
      <c r="A2" s="9" t="s">
        <v>10</v>
      </c>
      <c r="B2" s="10">
        <f>SUM(B3:B10)</f>
        <v>0.3680000000000001</v>
      </c>
      <c r="C2" s="11"/>
      <c r="D2" s="11"/>
      <c r="E2" s="11"/>
      <c r="F2" s="11"/>
    </row>
    <row r="3" spans="1:6" ht="12.75" customHeight="1" x14ac:dyDescent="0.25">
      <c r="A3" s="12" t="s">
        <v>11</v>
      </c>
      <c r="B3" s="13">
        <v>0.2</v>
      </c>
      <c r="C3" s="8"/>
      <c r="D3" s="8"/>
      <c r="E3" s="8"/>
      <c r="F3" s="8"/>
    </row>
    <row r="4" spans="1:6" ht="12.75" customHeight="1" x14ac:dyDescent="0.25">
      <c r="A4" s="14" t="s">
        <v>12</v>
      </c>
      <c r="B4" s="15">
        <v>0.08</v>
      </c>
      <c r="C4" s="8"/>
      <c r="D4" s="8"/>
      <c r="E4" s="8"/>
      <c r="F4" s="8"/>
    </row>
    <row r="5" spans="1:6" ht="12.75" customHeight="1" x14ac:dyDescent="0.25">
      <c r="A5" s="12" t="s">
        <v>13</v>
      </c>
      <c r="B5" s="13">
        <v>0.03</v>
      </c>
      <c r="C5" s="16"/>
      <c r="D5" s="16"/>
      <c r="E5" s="16"/>
      <c r="F5" s="8"/>
    </row>
    <row r="6" spans="1:6" ht="12.75" customHeight="1" x14ac:dyDescent="0.25">
      <c r="A6" s="14" t="s">
        <v>14</v>
      </c>
      <c r="B6" s="15">
        <v>2.5000000000000001E-2</v>
      </c>
      <c r="C6" s="16"/>
      <c r="D6" s="16"/>
      <c r="E6" s="16"/>
      <c r="F6" s="8"/>
    </row>
    <row r="7" spans="1:6" ht="12.75" customHeight="1" x14ac:dyDescent="0.25">
      <c r="A7" s="12" t="s">
        <v>15</v>
      </c>
      <c r="B7" s="13">
        <v>1.4999999999999999E-2</v>
      </c>
      <c r="C7" s="16"/>
      <c r="D7" s="16"/>
      <c r="E7" s="16"/>
      <c r="F7" s="8"/>
    </row>
    <row r="8" spans="1:6" ht="12.75" customHeight="1" x14ac:dyDescent="0.25">
      <c r="A8" s="14" t="s">
        <v>16</v>
      </c>
      <c r="B8" s="15">
        <v>0.01</v>
      </c>
      <c r="C8" s="16"/>
      <c r="D8" s="16"/>
      <c r="E8" s="16"/>
      <c r="F8" s="8"/>
    </row>
    <row r="9" spans="1:6" ht="12.75" customHeight="1" x14ac:dyDescent="0.25">
      <c r="A9" s="12" t="s">
        <v>17</v>
      </c>
      <c r="B9" s="13">
        <v>6.0000000000000001E-3</v>
      </c>
      <c r="C9" s="16"/>
      <c r="D9" s="16"/>
      <c r="E9" s="16"/>
      <c r="F9" s="8"/>
    </row>
    <row r="10" spans="1:6" ht="12.75" customHeight="1" x14ac:dyDescent="0.25">
      <c r="A10" s="14" t="s">
        <v>18</v>
      </c>
      <c r="B10" s="15">
        <v>2E-3</v>
      </c>
      <c r="C10" s="17" t="s">
        <v>19</v>
      </c>
      <c r="D10" s="18" t="s">
        <v>20</v>
      </c>
      <c r="E10" s="19" t="s">
        <v>21</v>
      </c>
      <c r="F10" s="8"/>
    </row>
    <row r="11" spans="1:6" ht="12.75" customHeight="1" x14ac:dyDescent="0.25">
      <c r="A11" s="14"/>
      <c r="B11" s="15"/>
      <c r="C11" s="20" t="s">
        <v>8</v>
      </c>
      <c r="D11" s="19"/>
      <c r="E11" s="19"/>
      <c r="F11" s="8"/>
    </row>
    <row r="12" spans="1:6" ht="12.75" customHeight="1" x14ac:dyDescent="0.25">
      <c r="A12" s="21" t="s">
        <v>22</v>
      </c>
      <c r="B12" s="22">
        <f>ROUND(SUM(B13:B19),4)</f>
        <v>0.11310000000000001</v>
      </c>
      <c r="C12" s="17" t="s">
        <v>23</v>
      </c>
      <c r="D12" s="23">
        <v>365.25</v>
      </c>
      <c r="E12" s="23">
        <f>D12</f>
        <v>365.25</v>
      </c>
      <c r="F12" s="11"/>
    </row>
    <row r="13" spans="1:6" ht="12.75" customHeight="1" x14ac:dyDescent="0.25">
      <c r="A13" s="14" t="s">
        <v>24</v>
      </c>
      <c r="B13" s="24">
        <f>ROUND(E26/E27,4)</f>
        <v>7.9200000000000007E-2</v>
      </c>
      <c r="C13" s="17" t="s">
        <v>25</v>
      </c>
      <c r="D13" s="23">
        <f>ROUND((D12-D14-D16-D17)/12,2)</f>
        <v>20.9</v>
      </c>
      <c r="E13" s="23">
        <f>ROUND((E12-E14-E16-E17)/12,2)</f>
        <v>25.13</v>
      </c>
      <c r="F13" s="11"/>
    </row>
    <row r="14" spans="1:6" ht="12.75" customHeight="1" x14ac:dyDescent="0.25">
      <c r="A14" s="12" t="s">
        <v>26</v>
      </c>
      <c r="B14" s="13">
        <f>ROUND((E19)/E27,4)</f>
        <v>2.2200000000000001E-2</v>
      </c>
      <c r="C14" s="17" t="s">
        <v>27</v>
      </c>
      <c r="D14" s="23">
        <v>52.18</v>
      </c>
      <c r="E14" s="23">
        <f>E12/7</f>
        <v>52.178571428571431</v>
      </c>
      <c r="F14" s="8"/>
    </row>
    <row r="15" spans="1:6" ht="12.75" customHeight="1" x14ac:dyDescent="0.25">
      <c r="A15" s="26" t="s">
        <v>28</v>
      </c>
      <c r="B15" s="27">
        <f>ROUND(E20/E27,4)</f>
        <v>1.5E-3</v>
      </c>
      <c r="C15" s="17"/>
      <c r="D15" s="23"/>
      <c r="E15" s="23"/>
      <c r="F15" s="8"/>
    </row>
    <row r="16" spans="1:6" ht="12.75" customHeight="1" x14ac:dyDescent="0.25">
      <c r="A16" s="12" t="s">
        <v>29</v>
      </c>
      <c r="B16" s="28">
        <f>ROUND(E21/E27,4)</f>
        <v>8.9999999999999998E-4</v>
      </c>
      <c r="C16" s="17" t="s">
        <v>30</v>
      </c>
      <c r="D16" s="23">
        <v>52.18</v>
      </c>
      <c r="E16" s="23"/>
      <c r="F16" s="8"/>
    </row>
    <row r="17" spans="1:6" ht="12.75" customHeight="1" x14ac:dyDescent="0.25">
      <c r="A17" s="26" t="s">
        <v>31</v>
      </c>
      <c r="B17" s="27">
        <f>ROUND(E22/E27,4)</f>
        <v>2.9999999999999997E-4</v>
      </c>
      <c r="C17" s="17" t="s">
        <v>32</v>
      </c>
      <c r="D17" s="23">
        <f>D65</f>
        <v>10.142857142857142</v>
      </c>
      <c r="E17" s="23">
        <f>E65</f>
        <v>11.571428571428571</v>
      </c>
      <c r="F17" s="25"/>
    </row>
    <row r="18" spans="1:6" ht="12.75" customHeight="1" x14ac:dyDescent="0.25">
      <c r="A18" s="12" t="s">
        <v>33</v>
      </c>
      <c r="B18" s="13">
        <f>ROUND(E18/E27,4)</f>
        <v>5.7999999999999996E-3</v>
      </c>
      <c r="C18" s="17" t="s">
        <v>34</v>
      </c>
      <c r="D18" s="23">
        <v>1.3</v>
      </c>
      <c r="E18" s="23">
        <f>D18/(D12-D14-D16-D17)*(E12-E14-E17)</f>
        <v>1.5631284788888067</v>
      </c>
      <c r="F18" s="25">
        <f>E18+E19+E20+E21+E22+E24+E26</f>
        <v>30.635247457453858</v>
      </c>
    </row>
    <row r="19" spans="1:6" ht="12.75" customHeight="1" x14ac:dyDescent="0.25">
      <c r="A19" s="12" t="s">
        <v>36</v>
      </c>
      <c r="B19" s="28">
        <f>ROUND(E24/E27,4)</f>
        <v>3.2000000000000002E-3</v>
      </c>
      <c r="C19" s="17" t="s">
        <v>35</v>
      </c>
      <c r="D19" s="29">
        <v>5</v>
      </c>
      <c r="E19" s="29">
        <f>D19/(D12-D14-D16-D17-D18)*(E12-E14-E17-E18)</f>
        <v>6.0120326111107945</v>
      </c>
      <c r="F19" s="8"/>
    </row>
    <row r="20" spans="1:6" ht="12.75" customHeight="1" x14ac:dyDescent="0.25">
      <c r="A20" s="14"/>
      <c r="B20" s="24"/>
      <c r="C20" s="17" t="s">
        <v>37</v>
      </c>
      <c r="D20" s="29">
        <f>D49*prev!F20</f>
        <v>0.33702662235693681</v>
      </c>
      <c r="E20" s="29">
        <f>E49*prev!F20</f>
        <v>0.40508636745425997</v>
      </c>
      <c r="F20" s="25"/>
    </row>
    <row r="21" spans="1:6" ht="12.75" customHeight="1" x14ac:dyDescent="0.25">
      <c r="A21" s="21" t="s">
        <v>39</v>
      </c>
      <c r="B21" s="30">
        <f>ROUND(B22+B23+B24,4)</f>
        <v>0.12</v>
      </c>
      <c r="C21" s="17" t="s">
        <v>38</v>
      </c>
      <c r="D21" s="29">
        <f>ROUND(D49*prev!G20,2)</f>
        <v>0.2</v>
      </c>
      <c r="E21" s="29">
        <f>ROUND(E49*prev!G20,2)</f>
        <v>0.24</v>
      </c>
      <c r="F21" s="25"/>
    </row>
    <row r="22" spans="1:6" ht="12.75" customHeight="1" x14ac:dyDescent="0.25">
      <c r="A22" s="14" t="s">
        <v>41</v>
      </c>
      <c r="B22" s="15">
        <f>ROUND(B13/3,4)</f>
        <v>2.64E-2</v>
      </c>
      <c r="C22" s="17" t="s">
        <v>40</v>
      </c>
      <c r="D22" s="29">
        <f>ROUND(D46*D41*0.83%*D42,2)</f>
        <v>0.08</v>
      </c>
      <c r="E22" s="29">
        <f>ROUND(E46*E41*0.83%*E42,2)</f>
        <v>0.09</v>
      </c>
      <c r="F22" s="25"/>
    </row>
    <row r="23" spans="1:6" ht="12.75" customHeight="1" x14ac:dyDescent="0.25">
      <c r="A23" s="12" t="s">
        <v>43</v>
      </c>
      <c r="B23" s="13">
        <f>ROUND(E29/E27*(1-E39/E37*12),4)</f>
        <v>9.2600000000000002E-2</v>
      </c>
      <c r="C23" s="17" t="s">
        <v>42</v>
      </c>
      <c r="D23" s="29">
        <f>ROUND(D47*D34,2)</f>
        <v>0.96</v>
      </c>
      <c r="E23" s="29">
        <f>ROUND(E47*E34,2)</f>
        <v>1.1599999999999999</v>
      </c>
      <c r="F23" s="31">
        <f>E25/E27</f>
        <v>1.8459396998192387E-4</v>
      </c>
    </row>
    <row r="24" spans="1:6" ht="12.75" customHeight="1" x14ac:dyDescent="0.25">
      <c r="A24" s="14" t="s">
        <v>45</v>
      </c>
      <c r="B24" s="15">
        <f>ROUND(E23/E27/E37*12*(100%-E38/E37*12),4)</f>
        <v>1E-3</v>
      </c>
      <c r="C24" s="17" t="s">
        <v>44</v>
      </c>
      <c r="D24" s="29">
        <f>ROUND(20/8,2)*35%</f>
        <v>0.875</v>
      </c>
      <c r="E24" s="29">
        <f>D24</f>
        <v>0.875</v>
      </c>
      <c r="F24" s="31">
        <f>F23*B2</f>
        <v>6.7930580953348005E-5</v>
      </c>
    </row>
    <row r="25" spans="1:6" ht="12.75" customHeight="1" x14ac:dyDescent="0.25">
      <c r="A25" s="14"/>
      <c r="B25" s="15"/>
      <c r="C25" s="17" t="s">
        <v>46</v>
      </c>
      <c r="D25" s="29">
        <f>ROUND(D52*D40*0.83%*D43,2)</f>
        <v>0.05</v>
      </c>
      <c r="E25" s="29">
        <f>ROUND(E52*E40*0.83%*E43,2)</f>
        <v>0.05</v>
      </c>
      <c r="F25" s="31">
        <f>F23/12*4</f>
        <v>6.1531323327307952E-5</v>
      </c>
    </row>
    <row r="26" spans="1:6" ht="12.75" customHeight="1" x14ac:dyDescent="0.25">
      <c r="A26" s="21" t="s">
        <v>47</v>
      </c>
      <c r="B26" s="22">
        <f>ROUND(SUM(B27:B34),4)</f>
        <v>9.5799999999999996E-2</v>
      </c>
      <c r="C26" s="17" t="s">
        <v>48</v>
      </c>
      <c r="D26" s="23">
        <f>D56</f>
        <v>17.850000000000001</v>
      </c>
      <c r="E26" s="23">
        <f>E56</f>
        <v>21.45</v>
      </c>
      <c r="F26" s="32">
        <f>F25*B2</f>
        <v>2.2643526984449334E-5</v>
      </c>
    </row>
    <row r="27" spans="1:6" ht="12.75" customHeight="1" x14ac:dyDescent="0.25">
      <c r="A27" s="14" t="s">
        <v>49</v>
      </c>
      <c r="B27" s="15">
        <f>ROUND(E30/E27*E32/E37*12,4)</f>
        <v>1.7000000000000001E-2</v>
      </c>
      <c r="C27" s="17" t="s">
        <v>50</v>
      </c>
      <c r="D27" s="23">
        <f>D12-SUM(D14:D26)+D23+D25</f>
        <v>225.10511623478595</v>
      </c>
      <c r="E27" s="23">
        <f>E12-SUM(E14:E26)+E23+E25</f>
        <v>270.86475254254617</v>
      </c>
      <c r="F27" s="31">
        <f>(E25/E27/12*4+E25/E27/12*4/3)*(1+B2)</f>
        <v>1.1223313374900971E-4</v>
      </c>
    </row>
    <row r="28" spans="1:6" ht="12.75" customHeight="1" x14ac:dyDescent="0.25">
      <c r="A28" s="12" t="s">
        <v>51</v>
      </c>
      <c r="B28" s="13">
        <f>ROUND(E48/E27/E37*12,4)</f>
        <v>8.3999999999999995E-3</v>
      </c>
      <c r="C28" s="17" t="s">
        <v>52</v>
      </c>
      <c r="D28" s="23">
        <f>D27/12</f>
        <v>18.758759686232164</v>
      </c>
      <c r="E28" s="23">
        <f>E27/12</f>
        <v>22.572062711878846</v>
      </c>
      <c r="F28" s="25"/>
    </row>
    <row r="29" spans="1:6" ht="12.75" customHeight="1" x14ac:dyDescent="0.25">
      <c r="A29" s="26" t="s">
        <v>53</v>
      </c>
      <c r="B29" s="27">
        <f>ROUND(((B27+B28)/12)+((B27+B28)/12/3)+((B27+B28)/12),4)</f>
        <v>4.8999999999999998E-3</v>
      </c>
      <c r="C29" s="17" t="s">
        <v>54</v>
      </c>
      <c r="D29" s="23">
        <v>20.9</v>
      </c>
      <c r="E29" s="23">
        <f>E13</f>
        <v>25.13</v>
      </c>
      <c r="F29" s="33">
        <f>E29/E27</f>
        <v>9.2776929312914924E-2</v>
      </c>
    </row>
    <row r="30" spans="1:6" ht="12.75" customHeight="1" x14ac:dyDescent="0.25">
      <c r="A30" s="12" t="s">
        <v>55</v>
      </c>
      <c r="B30" s="13">
        <f>ROUND((3.2%+(B12*8%*40%)+(B21*8%*40%)+((B27+B28+(B27+B28)/12)*8%*40%))*(E32+E34)*(100%-(E38+E39)/E37*12),4)</f>
        <v>3.9699999999999999E-2</v>
      </c>
      <c r="C30" s="17" t="s">
        <v>56</v>
      </c>
      <c r="D30" s="23">
        <v>20.9</v>
      </c>
      <c r="E30" s="23">
        <f>E13</f>
        <v>25.13</v>
      </c>
      <c r="F30" s="33">
        <f>F29/E37*12</f>
        <v>2.1224455143426742E-2</v>
      </c>
    </row>
    <row r="31" spans="1:6" ht="12.75" customHeight="1" x14ac:dyDescent="0.25">
      <c r="A31" s="26" t="s">
        <v>57</v>
      </c>
      <c r="B31" s="27">
        <f>ROUND((0.8%+(B12*8%*10%)+(B21*8%*10%)+((B27+B28+(B27+B28)/12)*8%*10%))*(E32+E34)*(100%-(E38+E39)/E37*12),4)</f>
        <v>9.9000000000000008E-3</v>
      </c>
      <c r="C31" s="17" t="s">
        <v>58</v>
      </c>
      <c r="D31" s="23">
        <f>SUM(D18:D25)</f>
        <v>8.8020266223569372</v>
      </c>
      <c r="E31" s="23">
        <f>SUM(E18:E25)</f>
        <v>10.395247457453861</v>
      </c>
      <c r="F31" s="34">
        <f>(B27+B28)/12</f>
        <v>2.1166666666666664E-3</v>
      </c>
    </row>
    <row r="32" spans="1:6" ht="12.75" customHeight="1" x14ac:dyDescent="0.25">
      <c r="A32" s="12" t="s">
        <v>59</v>
      </c>
      <c r="B32" s="28">
        <f>ROUND((E30/E27*(E32+E34)*E36/E37*12),4)</f>
        <v>1.5E-3</v>
      </c>
      <c r="C32" s="17" t="s">
        <v>60</v>
      </c>
      <c r="D32" s="35">
        <f>100%-D34</f>
        <v>0.8</v>
      </c>
      <c r="E32" s="35">
        <f>D32</f>
        <v>0.8</v>
      </c>
      <c r="F32" s="33">
        <f>(B27+B28)/12</f>
        <v>2.1166666666666664E-3</v>
      </c>
    </row>
    <row r="33" spans="1:6" ht="12.75" customHeight="1" x14ac:dyDescent="0.25">
      <c r="A33" s="26" t="s">
        <v>61</v>
      </c>
      <c r="B33" s="36">
        <f>ROUND(E33/E27,4)</f>
        <v>1.0800000000000001E-2</v>
      </c>
      <c r="C33" s="17" t="s">
        <v>62</v>
      </c>
      <c r="D33" s="37">
        <f>D57</f>
        <v>2.4298464315393646</v>
      </c>
      <c r="E33" s="37">
        <f>E57</f>
        <v>2.9352490126946984</v>
      </c>
      <c r="F33" s="31">
        <f>F32/3</f>
        <v>7.0555555555555551E-4</v>
      </c>
    </row>
    <row r="34" spans="1:6" ht="12.75" customHeight="1" x14ac:dyDescent="0.25">
      <c r="A34" s="12" t="s">
        <v>63</v>
      </c>
      <c r="B34" s="28">
        <f>B33/3</f>
        <v>3.6000000000000003E-3</v>
      </c>
      <c r="C34" s="17" t="s">
        <v>64</v>
      </c>
      <c r="D34" s="35">
        <v>0.2</v>
      </c>
      <c r="E34" s="35">
        <f>D34</f>
        <v>0.2</v>
      </c>
      <c r="F34" s="32">
        <f>SUM(F31:F33)</f>
        <v>4.9388888888888885E-3</v>
      </c>
    </row>
    <row r="35" spans="1:6" ht="12.75" customHeight="1" x14ac:dyDescent="0.25">
      <c r="A35" s="14"/>
      <c r="B35" s="24"/>
      <c r="C35" s="17" t="s">
        <v>65</v>
      </c>
      <c r="D35" s="29">
        <f>D58</f>
        <v>0.61663237748640121</v>
      </c>
      <c r="E35" s="29">
        <f>E58</f>
        <v>0.74049739654480484</v>
      </c>
      <c r="F35" s="32">
        <f>F33/12*4</f>
        <v>2.3518518518518517E-4</v>
      </c>
    </row>
    <row r="36" spans="1:6" ht="12.75" customHeight="1" x14ac:dyDescent="0.25">
      <c r="A36" s="21" t="s">
        <v>66</v>
      </c>
      <c r="B36" s="30">
        <f>ROUND(SUM(B37:B38),4)</f>
        <v>3.5999999999999999E-3</v>
      </c>
      <c r="C36" s="17" t="s">
        <v>67</v>
      </c>
      <c r="D36" s="39">
        <f>caged!C16</f>
        <v>6.8845618915159945E-2</v>
      </c>
      <c r="E36" s="39">
        <f>D36</f>
        <v>6.8845618915159945E-2</v>
      </c>
      <c r="F36" s="32">
        <f>E36*F29</f>
        <v>6.3872851195956731E-3</v>
      </c>
    </row>
    <row r="37" spans="1:6" ht="12.75" customHeight="1" x14ac:dyDescent="0.25">
      <c r="A37" s="14" t="s">
        <v>68</v>
      </c>
      <c r="B37" s="24">
        <f>ROUND(E35/E27,4)</f>
        <v>2.7000000000000001E-3</v>
      </c>
      <c r="C37" s="17" t="s">
        <v>69</v>
      </c>
      <c r="D37" s="40">
        <f>rais!D22</f>
        <v>52.454734137181262</v>
      </c>
      <c r="E37" s="40">
        <f t="shared" ref="E37:E43" si="0">D37</f>
        <v>52.454734137181262</v>
      </c>
      <c r="F37" s="31">
        <f>(E25/E27/12*4+E25/E27/12*4/3)*(1+B2)</f>
        <v>1.1223313374900971E-4</v>
      </c>
    </row>
    <row r="38" spans="1:6" ht="12.75" customHeight="1" x14ac:dyDescent="0.25">
      <c r="A38" s="12" t="s">
        <v>70</v>
      </c>
      <c r="B38" s="28">
        <f>ROUND(B37/3,4)</f>
        <v>8.9999999999999998E-4</v>
      </c>
      <c r="C38" s="17" t="s">
        <v>71</v>
      </c>
      <c r="D38" s="41">
        <f>caged!D8</f>
        <v>5.9695592014232059E-2</v>
      </c>
      <c r="E38" s="41">
        <f t="shared" si="0"/>
        <v>5.9695592014232059E-2</v>
      </c>
      <c r="F38" s="38"/>
    </row>
    <row r="39" spans="1:6" ht="12.75" customHeight="1" x14ac:dyDescent="0.25">
      <c r="A39" s="14"/>
      <c r="B39" s="24"/>
      <c r="C39" s="17" t="s">
        <v>72</v>
      </c>
      <c r="D39" s="41">
        <f>caged!D7</f>
        <v>6.3253607432298877E-3</v>
      </c>
      <c r="E39" s="41">
        <f>D39</f>
        <v>6.3253607432298877E-3</v>
      </c>
      <c r="F39" s="33">
        <f>E35/E27</f>
        <v>2.7338270837896895E-3</v>
      </c>
    </row>
    <row r="40" spans="1:6" ht="12.75" customHeight="1" x14ac:dyDescent="0.25">
      <c r="A40" s="21" t="s">
        <v>73</v>
      </c>
      <c r="B40" s="30">
        <f>ROUND(SUM(B41:B44),4)</f>
        <v>8.8200000000000001E-2</v>
      </c>
      <c r="C40" s="17" t="s">
        <v>74</v>
      </c>
      <c r="D40" s="41">
        <f>100%-D41</f>
        <v>8.4008697371021901E-2</v>
      </c>
      <c r="E40" s="41">
        <f t="shared" si="0"/>
        <v>8.4008697371021901E-2</v>
      </c>
      <c r="F40" s="33">
        <f>(B27+B28)/12</f>
        <v>2.1166666666666664E-3</v>
      </c>
    </row>
    <row r="41" spans="1:6" ht="12.75" customHeight="1" x14ac:dyDescent="0.25">
      <c r="A41" s="14" t="s">
        <v>75</v>
      </c>
      <c r="B41" s="24">
        <f>ROUND((B27+B28)*8%,4)</f>
        <v>2E-3</v>
      </c>
      <c r="C41" s="17" t="s">
        <v>76</v>
      </c>
      <c r="D41" s="41">
        <f>rais!C10</f>
        <v>0.9159913026289781</v>
      </c>
      <c r="E41" s="41">
        <f t="shared" si="0"/>
        <v>0.9159913026289781</v>
      </c>
      <c r="F41" s="8"/>
    </row>
    <row r="42" spans="1:6" ht="12.75" customHeight="1" x14ac:dyDescent="0.25">
      <c r="A42" s="14" t="s">
        <v>78</v>
      </c>
      <c r="B42" s="15">
        <f>ROUND((E25/E27*B2)+(E25/E27/12*4*B2)+((E25/E27/12*4+E25/E27/12*4/3))*(1+B2),4)</f>
        <v>2.0000000000000001E-4</v>
      </c>
      <c r="C42" s="17" t="s">
        <v>77</v>
      </c>
      <c r="D42" s="41">
        <f>rais!E10</f>
        <v>0.73848726801899012</v>
      </c>
      <c r="E42" s="41">
        <f t="shared" si="0"/>
        <v>0.73848726801899012</v>
      </c>
      <c r="F42" s="38">
        <f>E36*F29</f>
        <v>6.3872851195956731E-3</v>
      </c>
    </row>
    <row r="43" spans="1:6" ht="12.75" customHeight="1" x14ac:dyDescent="0.25">
      <c r="A43" s="12" t="s">
        <v>80</v>
      </c>
      <c r="B43" s="28">
        <f>ROUND((B27+B28)/12*8%,4)</f>
        <v>2.0000000000000001E-4</v>
      </c>
      <c r="C43" s="17" t="s">
        <v>79</v>
      </c>
      <c r="D43" s="41">
        <f>rais!F10</f>
        <v>0.79564705882352937</v>
      </c>
      <c r="E43" s="41">
        <f t="shared" si="0"/>
        <v>0.79564705882352937</v>
      </c>
      <c r="F43" s="8"/>
    </row>
    <row r="44" spans="1:6" ht="12.75" customHeight="1" x14ac:dyDescent="0.25">
      <c r="A44" s="14" t="s">
        <v>81</v>
      </c>
      <c r="B44" s="15">
        <f>ROUND((B12+B21)*B2,4)</f>
        <v>8.5800000000000001E-2</v>
      </c>
      <c r="C44" s="8"/>
      <c r="D44" s="8"/>
      <c r="E44" s="8"/>
      <c r="F44" s="8"/>
    </row>
    <row r="45" spans="1:6" ht="12.75" customHeight="1" thickBot="1" x14ac:dyDescent="0.3">
      <c r="A45" s="42" t="s">
        <v>83</v>
      </c>
      <c r="B45" s="43">
        <f>ROUND(B2+B12+B21+B26+B36+B40,4)</f>
        <v>0.78869999999999996</v>
      </c>
      <c r="C45" s="8" t="s">
        <v>82</v>
      </c>
      <c r="D45" s="8"/>
      <c r="E45" s="8"/>
      <c r="F45" s="8"/>
    </row>
    <row r="46" spans="1:6" ht="12.75" customHeight="1" x14ac:dyDescent="0.25">
      <c r="A46" s="45"/>
      <c r="B46" s="46"/>
      <c r="C46" s="8" t="s">
        <v>399</v>
      </c>
      <c r="D46" s="44">
        <f>ROUND(20-20*$D$14*2/$D$12-20*$D$17/$D$12,2)</f>
        <v>13.73</v>
      </c>
      <c r="E46" s="44">
        <f>ROUND(20-20*$E$14/$E$12-20*$E$17/$E$12,2)</f>
        <v>16.510000000000002</v>
      </c>
      <c r="F46" s="8"/>
    </row>
    <row r="47" spans="1:6" ht="12.75" customHeight="1" x14ac:dyDescent="0.25">
      <c r="A47" s="45"/>
      <c r="B47" s="46"/>
      <c r="C47" s="8" t="s">
        <v>84</v>
      </c>
      <c r="D47" s="44">
        <f>ROUND(7-7*$D$14*2/$D$12-7*$D$17/$D$12,2)</f>
        <v>4.8099999999999996</v>
      </c>
      <c r="E47" s="44">
        <f>ROUND(7-7*$E$14/$E$12-7*$E$17/$E$12,2)</f>
        <v>5.78</v>
      </c>
      <c r="F47" s="8"/>
    </row>
    <row r="48" spans="1:6" ht="12.75" customHeight="1" x14ac:dyDescent="0.25">
      <c r="A48" s="45"/>
      <c r="B48" s="46"/>
      <c r="C48" s="8" t="s">
        <v>85</v>
      </c>
      <c r="D48" s="44">
        <f>12-12*(D14+D16+D17)/D12</f>
        <v>8.2380991493106492</v>
      </c>
      <c r="E48" s="44">
        <f>12-12*(E14+E16+E17)/E12</f>
        <v>9.9055441478439423</v>
      </c>
      <c r="F48" s="33">
        <f>E48/E27</f>
        <v>3.6570074381634524E-2</v>
      </c>
    </row>
    <row r="49" spans="1:6" ht="12.75" customHeight="1" x14ac:dyDescent="0.25">
      <c r="A49" s="45"/>
      <c r="B49" s="46"/>
      <c r="C49" s="8" t="s">
        <v>86</v>
      </c>
      <c r="D49" s="44">
        <f>ROUND(15-15*$D$14*2/$D$12-15*$D$17/$D$12,2)</f>
        <v>10.3</v>
      </c>
      <c r="E49" s="44">
        <f>ROUND(15-15*$E$14/$E$12-15*$E$17/$E$12,2)</f>
        <v>12.38</v>
      </c>
      <c r="F49" s="8"/>
    </row>
    <row r="50" spans="1:6" ht="12.75" customHeight="1" x14ac:dyDescent="0.25">
      <c r="A50" s="45"/>
      <c r="B50" s="46"/>
      <c r="C50" s="8" t="s">
        <v>87</v>
      </c>
      <c r="D50" s="44">
        <f>ROUND(20-20*$D$14*2/$D$12-20*$D$17/$D$12,2)</f>
        <v>13.73</v>
      </c>
      <c r="E50" s="44">
        <f>ROUND(20-20*$E$14/$E$12-20*$E$17/$E$12,2)</f>
        <v>16.510000000000002</v>
      </c>
      <c r="F50" s="8"/>
    </row>
    <row r="51" spans="1:6" ht="12.75" customHeight="1" x14ac:dyDescent="0.25">
      <c r="A51" s="45"/>
      <c r="B51" s="46"/>
      <c r="C51" s="8" t="s">
        <v>88</v>
      </c>
      <c r="D51" s="44">
        <f>ROUND(30-30*$D$14*2/$D$12-30*$D$17/$D$12,2)</f>
        <v>20.6</v>
      </c>
      <c r="E51" s="44">
        <f>ROUND(30-30*$E$14/$E$12-30*$E$17/$E$12,2)</f>
        <v>24.76</v>
      </c>
      <c r="F51" s="8"/>
    </row>
    <row r="52" spans="1:6" ht="12.75" customHeight="1" x14ac:dyDescent="0.25">
      <c r="A52" s="45"/>
      <c r="B52" s="46"/>
      <c r="C52" s="45" t="s">
        <v>89</v>
      </c>
      <c r="D52" s="44">
        <f>ROUND(120-120*$D$14*2/$D$12-120*$D$17/$D$12,2)</f>
        <v>82.38</v>
      </c>
      <c r="E52" s="44">
        <f>ROUND(120-120*$E$14/$E$12-120*$E$17/$E$12,2)</f>
        <v>99.06</v>
      </c>
      <c r="F52" s="8"/>
    </row>
    <row r="53" spans="1:6" ht="12.75" customHeight="1" x14ac:dyDescent="0.25">
      <c r="A53" s="45"/>
      <c r="B53" s="46"/>
      <c r="C53" s="45" t="s">
        <v>90</v>
      </c>
      <c r="D53" s="48">
        <v>0.1</v>
      </c>
      <c r="E53" s="48">
        <f>D53</f>
        <v>0.1</v>
      </c>
      <c r="F53" s="8"/>
    </row>
    <row r="54" spans="1:6" ht="12.75" customHeight="1" x14ac:dyDescent="0.25">
      <c r="A54" s="45"/>
      <c r="B54" s="46"/>
      <c r="C54" s="45" t="s">
        <v>91</v>
      </c>
      <c r="D54" s="48">
        <f>100%-D53</f>
        <v>0.9</v>
      </c>
      <c r="E54" s="48">
        <f>D54</f>
        <v>0.9</v>
      </c>
      <c r="F54" s="8"/>
    </row>
    <row r="55" spans="1:6" ht="12.75" customHeight="1" x14ac:dyDescent="0.25">
      <c r="A55" s="45"/>
      <c r="B55" s="46"/>
      <c r="C55" s="45" t="s">
        <v>92</v>
      </c>
      <c r="D55" s="46">
        <v>0.09</v>
      </c>
      <c r="E55" s="46">
        <f>D55</f>
        <v>0.09</v>
      </c>
      <c r="F55" s="8"/>
    </row>
    <row r="56" spans="1:6" ht="12.75" customHeight="1" x14ac:dyDescent="0.25">
      <c r="A56" s="45"/>
      <c r="B56" s="46"/>
      <c r="C56" s="45" t="s">
        <v>93</v>
      </c>
      <c r="D56" s="49">
        <f>ROUND((D51*D54+D53*D50)*(1-D55-D38/D37*12),2)</f>
        <v>17.850000000000001</v>
      </c>
      <c r="E56" s="49">
        <f>ROUND((E51*E54+E53*E50)*(1-E55-E38/E37*12),2)</f>
        <v>21.45</v>
      </c>
      <c r="F56" s="8"/>
    </row>
    <row r="57" spans="1:6" ht="12.75" customHeight="1" x14ac:dyDescent="0.25">
      <c r="A57" s="45"/>
      <c r="B57" s="46"/>
      <c r="C57" s="45" t="s">
        <v>94</v>
      </c>
      <c r="D57" s="49">
        <f>(D29-D56-D58)*(1-D39/D37*12)</f>
        <v>2.4298464315393646</v>
      </c>
      <c r="E57" s="49">
        <f>(E29-E56-E58)*(1-E39/E37*12)</f>
        <v>2.9352490126946984</v>
      </c>
      <c r="F57" s="50"/>
    </row>
    <row r="58" spans="1:6" ht="12.75" customHeight="1" x14ac:dyDescent="0.25">
      <c r="A58" s="45"/>
      <c r="B58" s="46"/>
      <c r="C58" s="45" t="s">
        <v>95</v>
      </c>
      <c r="D58" s="49">
        <f>(D51-D50)*D53*(1-D55)*(1-D38/D37*12)</f>
        <v>0.61663237748640121</v>
      </c>
      <c r="E58" s="49">
        <f>(E51-E50)*E53*(1-E55)*(1-E38/E37*12)</f>
        <v>0.74049739654480484</v>
      </c>
      <c r="F58" s="45"/>
    </row>
    <row r="59" spans="1:6" ht="12.75" customHeight="1" x14ac:dyDescent="0.25">
      <c r="A59" s="45"/>
      <c r="B59" s="46"/>
      <c r="C59" s="45"/>
      <c r="D59" s="51">
        <f>SUM(D56:D58)</f>
        <v>20.896478809025766</v>
      </c>
      <c r="E59" s="51">
        <f>SUM(E56:E58)</f>
        <v>25.1257464092395</v>
      </c>
      <c r="F59" s="45"/>
    </row>
    <row r="60" spans="1:6" ht="12.75" customHeight="1" x14ac:dyDescent="0.25">
      <c r="A60" s="45"/>
      <c r="B60" s="46"/>
      <c r="C60" s="45" t="s">
        <v>96</v>
      </c>
      <c r="D60" s="45">
        <v>13</v>
      </c>
      <c r="E60" s="45">
        <v>13</v>
      </c>
      <c r="F60" s="45"/>
    </row>
    <row r="61" spans="1:6" ht="12.75" customHeight="1" x14ac:dyDescent="0.25">
      <c r="A61" s="45"/>
      <c r="B61" s="46"/>
      <c r="C61" s="45" t="s">
        <v>97</v>
      </c>
      <c r="D61" s="45">
        <v>3</v>
      </c>
      <c r="E61" s="45">
        <v>3</v>
      </c>
      <c r="F61" s="45"/>
    </row>
    <row r="62" spans="1:6" ht="12.75" customHeight="1" x14ac:dyDescent="0.25">
      <c r="A62" s="45"/>
      <c r="B62" s="46"/>
      <c r="C62" s="45" t="s">
        <v>98</v>
      </c>
      <c r="D62" s="45">
        <v>10</v>
      </c>
      <c r="E62" s="45">
        <v>10</v>
      </c>
      <c r="F62" s="50"/>
    </row>
    <row r="63" spans="1:6" ht="12.75" customHeight="1" x14ac:dyDescent="0.25">
      <c r="A63" s="45"/>
      <c r="B63" s="46"/>
      <c r="C63" s="45" t="s">
        <v>99</v>
      </c>
      <c r="D63" s="48">
        <f>5/7</f>
        <v>0.7142857142857143</v>
      </c>
      <c r="E63" s="48">
        <f>6/7</f>
        <v>0.8571428571428571</v>
      </c>
      <c r="F63" s="45"/>
    </row>
    <row r="64" spans="1:6" ht="12.75" customHeight="1" x14ac:dyDescent="0.25">
      <c r="A64" s="45"/>
      <c r="B64" s="46"/>
      <c r="C64" s="45" t="s">
        <v>100</v>
      </c>
      <c r="D64" s="47">
        <f>D62*D63</f>
        <v>7.1428571428571432</v>
      </c>
      <c r="E64" s="47">
        <f>E62*E63</f>
        <v>8.5714285714285712</v>
      </c>
      <c r="F64" s="45"/>
    </row>
    <row r="65" spans="3:6" ht="12.75" customHeight="1" x14ac:dyDescent="0.25">
      <c r="C65" s="45" t="s">
        <v>101</v>
      </c>
      <c r="D65" s="47">
        <f>D61+D64</f>
        <v>10.142857142857142</v>
      </c>
      <c r="E65" s="47">
        <f>E61+E64</f>
        <v>11.571428571428571</v>
      </c>
      <c r="F65" s="45"/>
    </row>
    <row r="66" spans="3:6" ht="12.75" customHeight="1" x14ac:dyDescent="0.25">
      <c r="F66" s="45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47" workbookViewId="0">
      <selection activeCell="B62" sqref="B62"/>
    </sheetView>
  </sheetViews>
  <sheetFormatPr defaultColWidth="11.5703125" defaultRowHeight="12" x14ac:dyDescent="0.2"/>
  <cols>
    <col min="1" max="1" width="39" style="175" customWidth="1"/>
    <col min="2" max="2" width="12.28515625" style="174" customWidth="1"/>
    <col min="3" max="256" width="11.5703125" style="175"/>
    <col min="257" max="257" width="39" style="175" customWidth="1"/>
    <col min="258" max="258" width="12.28515625" style="175" customWidth="1"/>
    <col min="259" max="512" width="11.5703125" style="175"/>
    <col min="513" max="513" width="39" style="175" customWidth="1"/>
    <col min="514" max="514" width="12.28515625" style="175" customWidth="1"/>
    <col min="515" max="768" width="11.5703125" style="175"/>
    <col min="769" max="769" width="39" style="175" customWidth="1"/>
    <col min="770" max="770" width="12.28515625" style="175" customWidth="1"/>
    <col min="771" max="1024" width="11.5703125" style="175"/>
    <col min="1025" max="1025" width="39" style="175" customWidth="1"/>
    <col min="1026" max="1026" width="12.28515625" style="175" customWidth="1"/>
    <col min="1027" max="1280" width="11.5703125" style="175"/>
    <col min="1281" max="1281" width="39" style="175" customWidth="1"/>
    <col min="1282" max="1282" width="12.28515625" style="175" customWidth="1"/>
    <col min="1283" max="1536" width="11.5703125" style="175"/>
    <col min="1537" max="1537" width="39" style="175" customWidth="1"/>
    <col min="1538" max="1538" width="12.28515625" style="175" customWidth="1"/>
    <col min="1539" max="1792" width="11.5703125" style="175"/>
    <col min="1793" max="1793" width="39" style="175" customWidth="1"/>
    <col min="1794" max="1794" width="12.28515625" style="175" customWidth="1"/>
    <col min="1795" max="2048" width="11.5703125" style="175"/>
    <col min="2049" max="2049" width="39" style="175" customWidth="1"/>
    <col min="2050" max="2050" width="12.28515625" style="175" customWidth="1"/>
    <col min="2051" max="2304" width="11.5703125" style="175"/>
    <col min="2305" max="2305" width="39" style="175" customWidth="1"/>
    <col min="2306" max="2306" width="12.28515625" style="175" customWidth="1"/>
    <col min="2307" max="2560" width="11.5703125" style="175"/>
    <col min="2561" max="2561" width="39" style="175" customWidth="1"/>
    <col min="2562" max="2562" width="12.28515625" style="175" customWidth="1"/>
    <col min="2563" max="2816" width="11.5703125" style="175"/>
    <col min="2817" max="2817" width="39" style="175" customWidth="1"/>
    <col min="2818" max="2818" width="12.28515625" style="175" customWidth="1"/>
    <col min="2819" max="3072" width="11.5703125" style="175"/>
    <col min="3073" max="3073" width="39" style="175" customWidth="1"/>
    <col min="3074" max="3074" width="12.28515625" style="175" customWidth="1"/>
    <col min="3075" max="3328" width="11.5703125" style="175"/>
    <col min="3329" max="3329" width="39" style="175" customWidth="1"/>
    <col min="3330" max="3330" width="12.28515625" style="175" customWidth="1"/>
    <col min="3331" max="3584" width="11.5703125" style="175"/>
    <col min="3585" max="3585" width="39" style="175" customWidth="1"/>
    <col min="3586" max="3586" width="12.28515625" style="175" customWidth="1"/>
    <col min="3587" max="3840" width="11.5703125" style="175"/>
    <col min="3841" max="3841" width="39" style="175" customWidth="1"/>
    <col min="3842" max="3842" width="12.28515625" style="175" customWidth="1"/>
    <col min="3843" max="4096" width="11.5703125" style="175"/>
    <col min="4097" max="4097" width="39" style="175" customWidth="1"/>
    <col min="4098" max="4098" width="12.28515625" style="175" customWidth="1"/>
    <col min="4099" max="4352" width="11.5703125" style="175"/>
    <col min="4353" max="4353" width="39" style="175" customWidth="1"/>
    <col min="4354" max="4354" width="12.28515625" style="175" customWidth="1"/>
    <col min="4355" max="4608" width="11.5703125" style="175"/>
    <col min="4609" max="4609" width="39" style="175" customWidth="1"/>
    <col min="4610" max="4610" width="12.28515625" style="175" customWidth="1"/>
    <col min="4611" max="4864" width="11.5703125" style="175"/>
    <col min="4865" max="4865" width="39" style="175" customWidth="1"/>
    <col min="4866" max="4866" width="12.28515625" style="175" customWidth="1"/>
    <col min="4867" max="5120" width="11.5703125" style="175"/>
    <col min="5121" max="5121" width="39" style="175" customWidth="1"/>
    <col min="5122" max="5122" width="12.28515625" style="175" customWidth="1"/>
    <col min="5123" max="5376" width="11.5703125" style="175"/>
    <col min="5377" max="5377" width="39" style="175" customWidth="1"/>
    <col min="5378" max="5378" width="12.28515625" style="175" customWidth="1"/>
    <col min="5379" max="5632" width="11.5703125" style="175"/>
    <col min="5633" max="5633" width="39" style="175" customWidth="1"/>
    <col min="5634" max="5634" width="12.28515625" style="175" customWidth="1"/>
    <col min="5635" max="5888" width="11.5703125" style="175"/>
    <col min="5889" max="5889" width="39" style="175" customWidth="1"/>
    <col min="5890" max="5890" width="12.28515625" style="175" customWidth="1"/>
    <col min="5891" max="6144" width="11.5703125" style="175"/>
    <col min="6145" max="6145" width="39" style="175" customWidth="1"/>
    <col min="6146" max="6146" width="12.28515625" style="175" customWidth="1"/>
    <col min="6147" max="6400" width="11.5703125" style="175"/>
    <col min="6401" max="6401" width="39" style="175" customWidth="1"/>
    <col min="6402" max="6402" width="12.28515625" style="175" customWidth="1"/>
    <col min="6403" max="6656" width="11.5703125" style="175"/>
    <col min="6657" max="6657" width="39" style="175" customWidth="1"/>
    <col min="6658" max="6658" width="12.28515625" style="175" customWidth="1"/>
    <col min="6659" max="6912" width="11.5703125" style="175"/>
    <col min="6913" max="6913" width="39" style="175" customWidth="1"/>
    <col min="6914" max="6914" width="12.28515625" style="175" customWidth="1"/>
    <col min="6915" max="7168" width="11.5703125" style="175"/>
    <col min="7169" max="7169" width="39" style="175" customWidth="1"/>
    <col min="7170" max="7170" width="12.28515625" style="175" customWidth="1"/>
    <col min="7171" max="7424" width="11.5703125" style="175"/>
    <col min="7425" max="7425" width="39" style="175" customWidth="1"/>
    <col min="7426" max="7426" width="12.28515625" style="175" customWidth="1"/>
    <col min="7427" max="7680" width="11.5703125" style="175"/>
    <col min="7681" max="7681" width="39" style="175" customWidth="1"/>
    <col min="7682" max="7682" width="12.28515625" style="175" customWidth="1"/>
    <col min="7683" max="7936" width="11.5703125" style="175"/>
    <col min="7937" max="7937" width="39" style="175" customWidth="1"/>
    <col min="7938" max="7938" width="12.28515625" style="175" customWidth="1"/>
    <col min="7939" max="8192" width="11.5703125" style="175"/>
    <col min="8193" max="8193" width="39" style="175" customWidth="1"/>
    <col min="8194" max="8194" width="12.28515625" style="175" customWidth="1"/>
    <col min="8195" max="8448" width="11.5703125" style="175"/>
    <col min="8449" max="8449" width="39" style="175" customWidth="1"/>
    <col min="8450" max="8450" width="12.28515625" style="175" customWidth="1"/>
    <col min="8451" max="8704" width="11.5703125" style="175"/>
    <col min="8705" max="8705" width="39" style="175" customWidth="1"/>
    <col min="8706" max="8706" width="12.28515625" style="175" customWidth="1"/>
    <col min="8707" max="8960" width="11.5703125" style="175"/>
    <col min="8961" max="8961" width="39" style="175" customWidth="1"/>
    <col min="8962" max="8962" width="12.28515625" style="175" customWidth="1"/>
    <col min="8963" max="9216" width="11.5703125" style="175"/>
    <col min="9217" max="9217" width="39" style="175" customWidth="1"/>
    <col min="9218" max="9218" width="12.28515625" style="175" customWidth="1"/>
    <col min="9219" max="9472" width="11.5703125" style="175"/>
    <col min="9473" max="9473" width="39" style="175" customWidth="1"/>
    <col min="9474" max="9474" width="12.28515625" style="175" customWidth="1"/>
    <col min="9475" max="9728" width="11.5703125" style="175"/>
    <col min="9729" max="9729" width="39" style="175" customWidth="1"/>
    <col min="9730" max="9730" width="12.28515625" style="175" customWidth="1"/>
    <col min="9731" max="9984" width="11.5703125" style="175"/>
    <col min="9985" max="9985" width="39" style="175" customWidth="1"/>
    <col min="9986" max="9986" width="12.28515625" style="175" customWidth="1"/>
    <col min="9987" max="10240" width="11.5703125" style="175"/>
    <col min="10241" max="10241" width="39" style="175" customWidth="1"/>
    <col min="10242" max="10242" width="12.28515625" style="175" customWidth="1"/>
    <col min="10243" max="10496" width="11.5703125" style="175"/>
    <col min="10497" max="10497" width="39" style="175" customWidth="1"/>
    <col min="10498" max="10498" width="12.28515625" style="175" customWidth="1"/>
    <col min="10499" max="10752" width="11.5703125" style="175"/>
    <col min="10753" max="10753" width="39" style="175" customWidth="1"/>
    <col min="10754" max="10754" width="12.28515625" style="175" customWidth="1"/>
    <col min="10755" max="11008" width="11.5703125" style="175"/>
    <col min="11009" max="11009" width="39" style="175" customWidth="1"/>
    <col min="11010" max="11010" width="12.28515625" style="175" customWidth="1"/>
    <col min="11011" max="11264" width="11.5703125" style="175"/>
    <col min="11265" max="11265" width="39" style="175" customWidth="1"/>
    <col min="11266" max="11266" width="12.28515625" style="175" customWidth="1"/>
    <col min="11267" max="11520" width="11.5703125" style="175"/>
    <col min="11521" max="11521" width="39" style="175" customWidth="1"/>
    <col min="11522" max="11522" width="12.28515625" style="175" customWidth="1"/>
    <col min="11523" max="11776" width="11.5703125" style="175"/>
    <col min="11777" max="11777" width="39" style="175" customWidth="1"/>
    <col min="11778" max="11778" width="12.28515625" style="175" customWidth="1"/>
    <col min="11779" max="12032" width="11.5703125" style="175"/>
    <col min="12033" max="12033" width="39" style="175" customWidth="1"/>
    <col min="12034" max="12034" width="12.28515625" style="175" customWidth="1"/>
    <col min="12035" max="12288" width="11.5703125" style="175"/>
    <col min="12289" max="12289" width="39" style="175" customWidth="1"/>
    <col min="12290" max="12290" width="12.28515625" style="175" customWidth="1"/>
    <col min="12291" max="12544" width="11.5703125" style="175"/>
    <col min="12545" max="12545" width="39" style="175" customWidth="1"/>
    <col min="12546" max="12546" width="12.28515625" style="175" customWidth="1"/>
    <col min="12547" max="12800" width="11.5703125" style="175"/>
    <col min="12801" max="12801" width="39" style="175" customWidth="1"/>
    <col min="12802" max="12802" width="12.28515625" style="175" customWidth="1"/>
    <col min="12803" max="13056" width="11.5703125" style="175"/>
    <col min="13057" max="13057" width="39" style="175" customWidth="1"/>
    <col min="13058" max="13058" width="12.28515625" style="175" customWidth="1"/>
    <col min="13059" max="13312" width="11.5703125" style="175"/>
    <col min="13313" max="13313" width="39" style="175" customWidth="1"/>
    <col min="13314" max="13314" width="12.28515625" style="175" customWidth="1"/>
    <col min="13315" max="13568" width="11.5703125" style="175"/>
    <col min="13569" max="13569" width="39" style="175" customWidth="1"/>
    <col min="13570" max="13570" width="12.28515625" style="175" customWidth="1"/>
    <col min="13571" max="13824" width="11.5703125" style="175"/>
    <col min="13825" max="13825" width="39" style="175" customWidth="1"/>
    <col min="13826" max="13826" width="12.28515625" style="175" customWidth="1"/>
    <col min="13827" max="14080" width="11.5703125" style="175"/>
    <col min="14081" max="14081" width="39" style="175" customWidth="1"/>
    <col min="14082" max="14082" width="12.28515625" style="175" customWidth="1"/>
    <col min="14083" max="14336" width="11.5703125" style="175"/>
    <col min="14337" max="14337" width="39" style="175" customWidth="1"/>
    <col min="14338" max="14338" width="12.28515625" style="175" customWidth="1"/>
    <col min="14339" max="14592" width="11.5703125" style="175"/>
    <col min="14593" max="14593" width="39" style="175" customWidth="1"/>
    <col min="14594" max="14594" width="12.28515625" style="175" customWidth="1"/>
    <col min="14595" max="14848" width="11.5703125" style="175"/>
    <col min="14849" max="14849" width="39" style="175" customWidth="1"/>
    <col min="14850" max="14850" width="12.28515625" style="175" customWidth="1"/>
    <col min="14851" max="15104" width="11.5703125" style="175"/>
    <col min="15105" max="15105" width="39" style="175" customWidth="1"/>
    <col min="15106" max="15106" width="12.28515625" style="175" customWidth="1"/>
    <col min="15107" max="15360" width="11.5703125" style="175"/>
    <col min="15361" max="15361" width="39" style="175" customWidth="1"/>
    <col min="15362" max="15362" width="12.28515625" style="175" customWidth="1"/>
    <col min="15363" max="15616" width="11.5703125" style="175"/>
    <col min="15617" max="15617" width="39" style="175" customWidth="1"/>
    <col min="15618" max="15618" width="12.28515625" style="175" customWidth="1"/>
    <col min="15619" max="15872" width="11.5703125" style="175"/>
    <col min="15873" max="15873" width="39" style="175" customWidth="1"/>
    <col min="15874" max="15874" width="12.28515625" style="175" customWidth="1"/>
    <col min="15875" max="16128" width="11.5703125" style="175"/>
    <col min="16129" max="16129" width="39" style="175" customWidth="1"/>
    <col min="16130" max="16130" width="12.28515625" style="175" customWidth="1"/>
    <col min="16131" max="16384" width="11.5703125" style="175"/>
  </cols>
  <sheetData>
    <row r="1" spans="1:2" ht="12.75" thickBot="1" x14ac:dyDescent="0.25">
      <c r="A1" s="173" t="s">
        <v>280</v>
      </c>
    </row>
    <row r="2" spans="1:2" x14ac:dyDescent="0.2">
      <c r="A2" s="176" t="s">
        <v>281</v>
      </c>
      <c r="B2" s="177"/>
    </row>
    <row r="3" spans="1:2" x14ac:dyDescent="0.2">
      <c r="A3" s="178" t="s">
        <v>282</v>
      </c>
      <c r="B3" s="179">
        <v>0.1</v>
      </c>
    </row>
    <row r="4" spans="1:2" x14ac:dyDescent="0.2">
      <c r="A4" s="178" t="s">
        <v>283</v>
      </c>
      <c r="B4" s="179">
        <v>0.1</v>
      </c>
    </row>
    <row r="5" spans="1:2" x14ac:dyDescent="0.2">
      <c r="A5" s="178" t="s">
        <v>284</v>
      </c>
      <c r="B5" s="179">
        <v>0.2</v>
      </c>
    </row>
    <row r="6" spans="1:2" x14ac:dyDescent="0.2">
      <c r="A6" s="178" t="s">
        <v>285</v>
      </c>
      <c r="B6" s="179">
        <v>0.2</v>
      </c>
    </row>
    <row r="7" spans="1:2" x14ac:dyDescent="0.2">
      <c r="A7" s="178" t="s">
        <v>286</v>
      </c>
      <c r="B7" s="179">
        <v>0.1</v>
      </c>
    </row>
    <row r="8" spans="1:2" x14ac:dyDescent="0.2">
      <c r="A8" s="178" t="s">
        <v>287</v>
      </c>
      <c r="B8" s="179">
        <v>0.6</v>
      </c>
    </row>
    <row r="9" spans="1:2" x14ac:dyDescent="0.2">
      <c r="A9" s="178" t="s">
        <v>288</v>
      </c>
      <c r="B9" s="179">
        <v>0.6</v>
      </c>
    </row>
    <row r="10" spans="1:2" x14ac:dyDescent="0.2">
      <c r="A10" s="178" t="s">
        <v>289</v>
      </c>
      <c r="B10" s="179">
        <v>95</v>
      </c>
    </row>
    <row r="11" spans="1:2" x14ac:dyDescent="0.2">
      <c r="A11" s="178" t="s">
        <v>290</v>
      </c>
      <c r="B11" s="179">
        <v>0.4</v>
      </c>
    </row>
    <row r="12" spans="1:2" x14ac:dyDescent="0.2">
      <c r="A12" s="178" t="s">
        <v>291</v>
      </c>
      <c r="B12" s="179">
        <v>0.3</v>
      </c>
    </row>
    <row r="13" spans="1:2" x14ac:dyDescent="0.2">
      <c r="A13" s="178" t="s">
        <v>292</v>
      </c>
      <c r="B13" s="179">
        <v>2</v>
      </c>
    </row>
    <row r="14" spans="1:2" x14ac:dyDescent="0.2">
      <c r="A14" s="178" t="s">
        <v>293</v>
      </c>
      <c r="B14" s="179">
        <v>0.1</v>
      </c>
    </row>
    <row r="15" spans="1:2" x14ac:dyDescent="0.2">
      <c r="A15" s="178" t="s">
        <v>294</v>
      </c>
      <c r="B15" s="179">
        <v>0.1</v>
      </c>
    </row>
    <row r="16" spans="1:2" x14ac:dyDescent="0.2">
      <c r="A16" s="178" t="s">
        <v>295</v>
      </c>
      <c r="B16" s="179">
        <v>0.1</v>
      </c>
    </row>
    <row r="17" spans="1:2" x14ac:dyDescent="0.2">
      <c r="A17" s="178" t="s">
        <v>251</v>
      </c>
      <c r="B17" s="179">
        <f>SUM(B3:B16)</f>
        <v>99.899999999999991</v>
      </c>
    </row>
    <row r="18" spans="1:2" ht="12.75" thickBot="1" x14ac:dyDescent="0.25">
      <c r="A18" s="178" t="s">
        <v>296</v>
      </c>
      <c r="B18" s="180">
        <f>ENCARGOS!D37</f>
        <v>52.454734137181262</v>
      </c>
    </row>
    <row r="19" spans="1:2" ht="12.75" thickBot="1" x14ac:dyDescent="0.25">
      <c r="A19" s="133" t="s">
        <v>297</v>
      </c>
      <c r="B19" s="181">
        <f>B17/B18</f>
        <v>1.9044992152422007</v>
      </c>
    </row>
    <row r="20" spans="1:2" ht="12.75" thickBot="1" x14ac:dyDescent="0.25">
      <c r="B20" s="182"/>
    </row>
    <row r="21" spans="1:2" x14ac:dyDescent="0.2">
      <c r="A21" s="176" t="s">
        <v>298</v>
      </c>
      <c r="B21" s="183"/>
    </row>
    <row r="22" spans="1:2" x14ac:dyDescent="0.2">
      <c r="A22" s="178" t="s">
        <v>299</v>
      </c>
      <c r="B22" s="179">
        <v>0.38</v>
      </c>
    </row>
    <row r="23" spans="1:2" x14ac:dyDescent="0.2">
      <c r="A23" s="178" t="s">
        <v>300</v>
      </c>
      <c r="B23" s="179">
        <v>0.7</v>
      </c>
    </row>
    <row r="24" spans="1:2" x14ac:dyDescent="0.2">
      <c r="A24" s="178" t="s">
        <v>301</v>
      </c>
      <c r="B24" s="179">
        <v>0.1</v>
      </c>
    </row>
    <row r="25" spans="1:2" x14ac:dyDescent="0.2">
      <c r="A25" s="178" t="s">
        <v>302</v>
      </c>
      <c r="B25" s="179">
        <v>0.1</v>
      </c>
    </row>
    <row r="26" spans="1:2" x14ac:dyDescent="0.2">
      <c r="A26" s="178" t="s">
        <v>303</v>
      </c>
      <c r="B26" s="179">
        <v>0.1</v>
      </c>
    </row>
    <row r="27" spans="1:2" x14ac:dyDescent="0.2">
      <c r="A27" s="178" t="s">
        <v>304</v>
      </c>
      <c r="B27" s="179">
        <v>0.1</v>
      </c>
    </row>
    <row r="28" spans="1:2" x14ac:dyDescent="0.2">
      <c r="A28" s="178" t="s">
        <v>305</v>
      </c>
      <c r="B28" s="179">
        <v>0.3</v>
      </c>
    </row>
    <row r="29" spans="1:2" x14ac:dyDescent="0.2">
      <c r="A29" s="178" t="s">
        <v>306</v>
      </c>
      <c r="B29" s="179">
        <v>0.1</v>
      </c>
    </row>
    <row r="30" spans="1:2" x14ac:dyDescent="0.2">
      <c r="A30" s="184" t="s">
        <v>307</v>
      </c>
      <c r="B30" s="185">
        <v>0.1</v>
      </c>
    </row>
    <row r="31" spans="1:2" x14ac:dyDescent="0.2">
      <c r="A31" s="184" t="s">
        <v>308</v>
      </c>
      <c r="B31" s="185">
        <v>0.1</v>
      </c>
    </row>
    <row r="32" spans="1:2" x14ac:dyDescent="0.2">
      <c r="A32" s="184" t="s">
        <v>309</v>
      </c>
      <c r="B32" s="185">
        <v>0.1</v>
      </c>
    </row>
    <row r="33" spans="1:2" ht="12.75" thickBot="1" x14ac:dyDescent="0.25">
      <c r="A33" s="186" t="s">
        <v>310</v>
      </c>
      <c r="B33" s="187">
        <f>SUM(B22:B32)</f>
        <v>2.1800000000000006</v>
      </c>
    </row>
    <row r="34" spans="1:2" ht="12.75" thickBot="1" x14ac:dyDescent="0.25"/>
    <row r="35" spans="1:2" x14ac:dyDescent="0.2">
      <c r="A35" s="176" t="s">
        <v>398</v>
      </c>
      <c r="B35" s="183"/>
    </row>
    <row r="36" spans="1:2" x14ac:dyDescent="0.2">
      <c r="A36" s="178" t="s">
        <v>311</v>
      </c>
      <c r="B36" s="179">
        <f>B22</f>
        <v>0.38</v>
      </c>
    </row>
    <row r="37" spans="1:2" x14ac:dyDescent="0.2">
      <c r="A37" s="178" t="s">
        <v>312</v>
      </c>
      <c r="B37" s="179">
        <v>0.1</v>
      </c>
    </row>
    <row r="38" spans="1:2" x14ac:dyDescent="0.2">
      <c r="A38" s="178" t="s">
        <v>313</v>
      </c>
      <c r="B38" s="179">
        <v>0.1</v>
      </c>
    </row>
    <row r="39" spans="1:2" x14ac:dyDescent="0.2">
      <c r="A39" s="178" t="s">
        <v>314</v>
      </c>
      <c r="B39" s="179">
        <v>0.4</v>
      </c>
    </row>
    <row r="40" spans="1:2" x14ac:dyDescent="0.2">
      <c r="A40" s="178" t="s">
        <v>315</v>
      </c>
      <c r="B40" s="179">
        <f>B22</f>
        <v>0.38</v>
      </c>
    </row>
    <row r="41" spans="1:2" x14ac:dyDescent="0.2">
      <c r="A41" s="178" t="s">
        <v>316</v>
      </c>
      <c r="B41" s="179">
        <v>0.1</v>
      </c>
    </row>
    <row r="42" spans="1:2" x14ac:dyDescent="0.2">
      <c r="A42" s="178" t="s">
        <v>317</v>
      </c>
      <c r="B42" s="179">
        <v>0.1</v>
      </c>
    </row>
    <row r="43" spans="1:2" x14ac:dyDescent="0.2">
      <c r="A43" s="178" t="s">
        <v>305</v>
      </c>
      <c r="B43" s="179">
        <v>0.4</v>
      </c>
    </row>
    <row r="44" spans="1:2" x14ac:dyDescent="0.2">
      <c r="A44" s="178" t="s">
        <v>318</v>
      </c>
      <c r="B44" s="179">
        <v>0.1</v>
      </c>
    </row>
    <row r="45" spans="1:2" x14ac:dyDescent="0.2">
      <c r="A45" s="178" t="s">
        <v>319</v>
      </c>
      <c r="B45" s="179">
        <v>0.1</v>
      </c>
    </row>
    <row r="46" spans="1:2" x14ac:dyDescent="0.2">
      <c r="A46" s="178" t="s">
        <v>320</v>
      </c>
      <c r="B46" s="179">
        <v>0.2</v>
      </c>
    </row>
    <row r="47" spans="1:2" x14ac:dyDescent="0.2">
      <c r="A47" s="178" t="s">
        <v>321</v>
      </c>
      <c r="B47" s="179">
        <v>0.2</v>
      </c>
    </row>
    <row r="48" spans="1:2" x14ac:dyDescent="0.2">
      <c r="A48" s="178" t="s">
        <v>322</v>
      </c>
      <c r="B48" s="179">
        <v>0.1</v>
      </c>
    </row>
    <row r="49" spans="1:2" x14ac:dyDescent="0.2">
      <c r="A49" s="184" t="s">
        <v>323</v>
      </c>
      <c r="B49" s="185">
        <v>0.1</v>
      </c>
    </row>
    <row r="50" spans="1:2" ht="12.75" thickBot="1" x14ac:dyDescent="0.25">
      <c r="A50" s="188" t="s">
        <v>251</v>
      </c>
      <c r="B50" s="189">
        <f>SUM(B36:B49)</f>
        <v>2.7600000000000007</v>
      </c>
    </row>
    <row r="51" spans="1:2" ht="12.75" thickBot="1" x14ac:dyDescent="0.25">
      <c r="A51" s="133" t="s">
        <v>324</v>
      </c>
      <c r="B51" s="181">
        <f>B50/12</f>
        <v>0.23000000000000007</v>
      </c>
    </row>
    <row r="53" spans="1:2" x14ac:dyDescent="0.2">
      <c r="A53" s="190" t="s">
        <v>325</v>
      </c>
      <c r="B53" s="191"/>
    </row>
    <row r="54" spans="1:2" x14ac:dyDescent="0.2">
      <c r="A54" s="192" t="s">
        <v>326</v>
      </c>
      <c r="B54" s="193">
        <v>0.55000000000000004</v>
      </c>
    </row>
    <row r="55" spans="1:2" x14ac:dyDescent="0.2">
      <c r="A55" s="192" t="s">
        <v>327</v>
      </c>
      <c r="B55" s="193">
        <v>0.5</v>
      </c>
    </row>
    <row r="56" spans="1:2" x14ac:dyDescent="0.2">
      <c r="A56" s="192" t="s">
        <v>328</v>
      </c>
      <c r="B56" s="193">
        <v>0.2</v>
      </c>
    </row>
    <row r="57" spans="1:2" x14ac:dyDescent="0.2">
      <c r="A57" s="192" t="s">
        <v>329</v>
      </c>
      <c r="B57" s="193">
        <f>45/50</f>
        <v>0.9</v>
      </c>
    </row>
    <row r="58" spans="1:2" x14ac:dyDescent="0.2">
      <c r="A58" s="192" t="s">
        <v>330</v>
      </c>
      <c r="B58" s="193">
        <v>0.3</v>
      </c>
    </row>
    <row r="59" spans="1:2" x14ac:dyDescent="0.2">
      <c r="A59" s="192" t="s">
        <v>331</v>
      </c>
      <c r="B59" s="193">
        <v>0.1</v>
      </c>
    </row>
    <row r="60" spans="1:2" x14ac:dyDescent="0.2">
      <c r="A60" s="192" t="s">
        <v>332</v>
      </c>
      <c r="B60" s="193">
        <v>0.3</v>
      </c>
    </row>
    <row r="61" spans="1:2" x14ac:dyDescent="0.2">
      <c r="A61" s="192" t="s">
        <v>291</v>
      </c>
      <c r="B61" s="193">
        <v>0.1</v>
      </c>
    </row>
    <row r="62" spans="1:2" x14ac:dyDescent="0.2">
      <c r="A62" s="192" t="s">
        <v>333</v>
      </c>
      <c r="B62" s="193">
        <f>4*'CUSTO OPERACIONAL'!C37</f>
        <v>14.8</v>
      </c>
    </row>
    <row r="63" spans="1:2" x14ac:dyDescent="0.2">
      <c r="A63" s="192" t="s">
        <v>334</v>
      </c>
      <c r="B63" s="193">
        <v>0.7</v>
      </c>
    </row>
    <row r="64" spans="1:2" x14ac:dyDescent="0.2">
      <c r="A64" s="192" t="s">
        <v>335</v>
      </c>
      <c r="B64" s="193">
        <v>0.2</v>
      </c>
    </row>
    <row r="65" spans="1:2" x14ac:dyDescent="0.2">
      <c r="A65" s="192" t="s">
        <v>104</v>
      </c>
      <c r="B65" s="193">
        <f>SUM(B54:B64)</f>
        <v>18.649999999999999</v>
      </c>
    </row>
    <row r="66" spans="1:2" x14ac:dyDescent="0.2">
      <c r="A66" s="192" t="s">
        <v>336</v>
      </c>
      <c r="B66" s="194">
        <f>B18</f>
        <v>52.454734137181262</v>
      </c>
    </row>
    <row r="67" spans="1:2" x14ac:dyDescent="0.2">
      <c r="A67" s="195" t="s">
        <v>241</v>
      </c>
      <c r="B67" s="196">
        <f>B65/B66</f>
        <v>0.35554464829096138</v>
      </c>
    </row>
    <row r="68" spans="1:2" x14ac:dyDescent="0.2">
      <c r="A68" s="195" t="s">
        <v>337</v>
      </c>
      <c r="B68" s="196">
        <f>B19+B33+B51+B67</f>
        <v>4.6700438635331629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view="pageBreakPreview" topLeftCell="A4" zoomScaleNormal="100" zoomScaleSheetLayoutView="100" workbookViewId="0">
      <selection activeCell="C9" sqref="C9"/>
    </sheetView>
  </sheetViews>
  <sheetFormatPr defaultRowHeight="15" x14ac:dyDescent="0.25"/>
  <cols>
    <col min="1" max="1" width="47.5703125" customWidth="1"/>
    <col min="2" max="2" width="14.42578125" customWidth="1"/>
    <col min="3" max="3" width="53.28515625" customWidth="1"/>
  </cols>
  <sheetData>
    <row r="1" spans="1:3" ht="16.5" customHeight="1" thickBot="1" x14ac:dyDescent="0.3">
      <c r="A1" s="77" t="s">
        <v>174</v>
      </c>
      <c r="B1" s="78" t="s">
        <v>175</v>
      </c>
      <c r="C1" s="79" t="s">
        <v>176</v>
      </c>
    </row>
    <row r="2" spans="1:3" ht="16.5" customHeight="1" thickBot="1" x14ac:dyDescent="0.3">
      <c r="A2" s="80" t="s">
        <v>11</v>
      </c>
      <c r="B2" s="81">
        <v>0.2</v>
      </c>
      <c r="C2" s="204" t="s">
        <v>177</v>
      </c>
    </row>
    <row r="3" spans="1:3" ht="16.5" customHeight="1" thickBot="1" x14ac:dyDescent="0.3">
      <c r="A3" s="80" t="s">
        <v>12</v>
      </c>
      <c r="B3" s="82">
        <v>0.08</v>
      </c>
      <c r="C3" s="204" t="s">
        <v>178</v>
      </c>
    </row>
    <row r="4" spans="1:3" ht="16.5" customHeight="1" thickBot="1" x14ac:dyDescent="0.3">
      <c r="A4" s="80" t="s">
        <v>179</v>
      </c>
      <c r="B4" s="81">
        <v>1.4999999999999999E-2</v>
      </c>
      <c r="C4" s="204" t="s">
        <v>402</v>
      </c>
    </row>
    <row r="5" spans="1:3" ht="16.5" customHeight="1" thickBot="1" x14ac:dyDescent="0.3">
      <c r="A5" s="80" t="s">
        <v>180</v>
      </c>
      <c r="B5" s="82">
        <v>0.01</v>
      </c>
      <c r="C5" s="204" t="s">
        <v>403</v>
      </c>
    </row>
    <row r="6" spans="1:3" ht="16.5" customHeight="1" thickBot="1" x14ac:dyDescent="0.3">
      <c r="A6" s="80" t="s">
        <v>17</v>
      </c>
      <c r="B6" s="81">
        <v>6.0000000000000001E-3</v>
      </c>
      <c r="C6" s="204" t="s">
        <v>404</v>
      </c>
    </row>
    <row r="7" spans="1:3" ht="16.5" customHeight="1" thickBot="1" x14ac:dyDescent="0.3">
      <c r="A7" s="80" t="s">
        <v>18</v>
      </c>
      <c r="B7" s="82">
        <v>2E-3</v>
      </c>
      <c r="C7" s="204" t="s">
        <v>181</v>
      </c>
    </row>
    <row r="8" spans="1:3" ht="16.5" customHeight="1" thickBot="1" x14ac:dyDescent="0.3">
      <c r="A8" s="80" t="s">
        <v>14</v>
      </c>
      <c r="B8" s="81">
        <v>2.5000000000000001E-2</v>
      </c>
      <c r="C8" s="204" t="s">
        <v>182</v>
      </c>
    </row>
    <row r="9" spans="1:3" ht="16.5" customHeight="1" thickBot="1" x14ac:dyDescent="0.3">
      <c r="A9" s="80" t="s">
        <v>401</v>
      </c>
      <c r="B9" s="82">
        <v>0.03</v>
      </c>
      <c r="C9" s="205" t="s">
        <v>460</v>
      </c>
    </row>
    <row r="10" spans="1:3" ht="16.5" customHeight="1" thickBot="1" x14ac:dyDescent="0.3">
      <c r="A10" s="83" t="s">
        <v>183</v>
      </c>
      <c r="B10" s="81">
        <f>SUM(B2:B9)</f>
        <v>0.3680000000000001</v>
      </c>
      <c r="C10" s="84"/>
    </row>
    <row r="11" spans="1:3" ht="16.5" customHeight="1" x14ac:dyDescent="0.25">
      <c r="A11" s="85"/>
      <c r="B11" s="86"/>
      <c r="C11" s="87"/>
    </row>
    <row r="12" spans="1:3" ht="16.5" customHeight="1" thickBot="1" x14ac:dyDescent="0.3">
      <c r="A12" s="88" t="s">
        <v>184</v>
      </c>
      <c r="B12" s="89" t="s">
        <v>175</v>
      </c>
      <c r="C12" s="90" t="s">
        <v>176</v>
      </c>
    </row>
    <row r="13" spans="1:3" ht="16.5" customHeight="1" thickBot="1" x14ac:dyDescent="0.3">
      <c r="A13" s="91" t="s">
        <v>24</v>
      </c>
      <c r="B13" s="92">
        <f>ENCARGOS!B13</f>
        <v>7.9200000000000007E-2</v>
      </c>
      <c r="C13" s="206" t="s">
        <v>185</v>
      </c>
    </row>
    <row r="14" spans="1:3" ht="16.5" customHeight="1" thickBot="1" x14ac:dyDescent="0.3">
      <c r="A14" s="91" t="s">
        <v>186</v>
      </c>
      <c r="B14" s="92">
        <f>ENCARGOS!B14</f>
        <v>2.2200000000000001E-2</v>
      </c>
      <c r="C14" s="206" t="s">
        <v>187</v>
      </c>
    </row>
    <row r="15" spans="1:3" ht="16.5" customHeight="1" thickBot="1" x14ac:dyDescent="0.3">
      <c r="A15" s="91" t="s">
        <v>28</v>
      </c>
      <c r="B15" s="92">
        <f>ENCARGOS!B15</f>
        <v>1.5E-3</v>
      </c>
      <c r="C15" s="206" t="s">
        <v>187</v>
      </c>
    </row>
    <row r="16" spans="1:3" ht="16.5" customHeight="1" thickBot="1" x14ac:dyDescent="0.3">
      <c r="A16" s="91" t="s">
        <v>188</v>
      </c>
      <c r="B16" s="92">
        <f>ENCARGOS!B16</f>
        <v>8.9999999999999998E-4</v>
      </c>
      <c r="C16" s="206" t="s">
        <v>400</v>
      </c>
    </row>
    <row r="17" spans="1:3" ht="16.5" customHeight="1" thickBot="1" x14ac:dyDescent="0.3">
      <c r="A17" s="91" t="s">
        <v>29</v>
      </c>
      <c r="B17" s="92">
        <f>ENCARGOS!B17</f>
        <v>2.9999999999999997E-4</v>
      </c>
      <c r="C17" s="206" t="s">
        <v>405</v>
      </c>
    </row>
    <row r="18" spans="1:3" ht="16.5" customHeight="1" thickBot="1" x14ac:dyDescent="0.3">
      <c r="A18" s="91" t="s">
        <v>33</v>
      </c>
      <c r="B18" s="92">
        <f>ENCARGOS!B18</f>
        <v>5.7999999999999996E-3</v>
      </c>
      <c r="C18" s="206" t="s">
        <v>189</v>
      </c>
    </row>
    <row r="19" spans="1:3" ht="16.5" customHeight="1" thickBot="1" x14ac:dyDescent="0.3">
      <c r="A19" s="91" t="s">
        <v>190</v>
      </c>
      <c r="B19" s="92">
        <f>ENCARGOS!B19</f>
        <v>3.2000000000000002E-3</v>
      </c>
      <c r="C19" s="206" t="s">
        <v>406</v>
      </c>
    </row>
    <row r="20" spans="1:3" ht="16.5" customHeight="1" thickBot="1" x14ac:dyDescent="0.3">
      <c r="A20" s="91" t="s">
        <v>191</v>
      </c>
      <c r="B20" s="92">
        <f>SUM(B13:B19)</f>
        <v>0.11309999999999999</v>
      </c>
      <c r="C20" s="206"/>
    </row>
    <row r="21" spans="1:3" ht="16.5" customHeight="1" thickBot="1" x14ac:dyDescent="0.3">
      <c r="A21" s="93"/>
      <c r="B21" s="203"/>
      <c r="C21" s="207"/>
    </row>
    <row r="22" spans="1:3" ht="16.5" customHeight="1" thickBot="1" x14ac:dyDescent="0.3">
      <c r="A22" s="94" t="s">
        <v>192</v>
      </c>
      <c r="B22" s="95" t="s">
        <v>175</v>
      </c>
      <c r="C22" s="208" t="s">
        <v>176</v>
      </c>
    </row>
    <row r="23" spans="1:3" ht="16.5" customHeight="1" thickBot="1" x14ac:dyDescent="0.3">
      <c r="A23" s="91" t="s">
        <v>193</v>
      </c>
      <c r="B23" s="92">
        <f>ENCARGOS!B22</f>
        <v>2.64E-2</v>
      </c>
      <c r="C23" s="209" t="s">
        <v>194</v>
      </c>
    </row>
    <row r="24" spans="1:3" ht="16.5" customHeight="1" thickBot="1" x14ac:dyDescent="0.3">
      <c r="A24" s="91" t="s">
        <v>195</v>
      </c>
      <c r="B24" s="92">
        <f>ENCARGOS!B23</f>
        <v>9.2600000000000002E-2</v>
      </c>
      <c r="C24" s="209" t="s">
        <v>407</v>
      </c>
    </row>
    <row r="25" spans="1:3" ht="16.5" customHeight="1" thickBot="1" x14ac:dyDescent="0.3">
      <c r="A25" s="91" t="s">
        <v>45</v>
      </c>
      <c r="B25" s="92">
        <f>ENCARGOS!B24</f>
        <v>1E-3</v>
      </c>
      <c r="C25" s="210" t="s">
        <v>408</v>
      </c>
    </row>
    <row r="26" spans="1:3" ht="16.5" customHeight="1" thickBot="1" x14ac:dyDescent="0.3">
      <c r="A26" s="91" t="s">
        <v>191</v>
      </c>
      <c r="B26" s="92">
        <f>ROUND(SUM(B23:B25),4)</f>
        <v>0.12</v>
      </c>
      <c r="C26" s="209"/>
    </row>
    <row r="27" spans="1:3" ht="16.5" customHeight="1" thickBot="1" x14ac:dyDescent="0.3">
      <c r="A27" s="93"/>
      <c r="B27" s="50"/>
      <c r="C27" s="207"/>
    </row>
    <row r="28" spans="1:3" ht="16.5" customHeight="1" thickBot="1" x14ac:dyDescent="0.3">
      <c r="A28" s="94" t="s">
        <v>196</v>
      </c>
      <c r="B28" s="95" t="s">
        <v>175</v>
      </c>
      <c r="C28" s="208" t="s">
        <v>176</v>
      </c>
    </row>
    <row r="29" spans="1:3" ht="16.5" customHeight="1" thickBot="1" x14ac:dyDescent="0.3">
      <c r="A29" s="91" t="s">
        <v>49</v>
      </c>
      <c r="B29" s="92">
        <f>ENCARGOS!B27</f>
        <v>1.7000000000000001E-2</v>
      </c>
      <c r="C29" s="206" t="s">
        <v>197</v>
      </c>
    </row>
    <row r="30" spans="1:3" ht="16.5" customHeight="1" thickBot="1" x14ac:dyDescent="0.3">
      <c r="A30" s="91" t="s">
        <v>198</v>
      </c>
      <c r="B30" s="92">
        <f>ENCARGOS!B28</f>
        <v>8.3999999999999995E-3</v>
      </c>
      <c r="C30" s="211" t="s">
        <v>199</v>
      </c>
    </row>
    <row r="31" spans="1:3" ht="16.5" customHeight="1" thickBot="1" x14ac:dyDescent="0.3">
      <c r="A31" s="91" t="s">
        <v>200</v>
      </c>
      <c r="B31" s="92">
        <f>ENCARGOS!B29</f>
        <v>4.8999999999999998E-3</v>
      </c>
      <c r="C31" s="212" t="s">
        <v>201</v>
      </c>
    </row>
    <row r="32" spans="1:3" ht="16.5" customHeight="1" thickBot="1" x14ac:dyDescent="0.3">
      <c r="A32" s="91" t="s">
        <v>202</v>
      </c>
      <c r="B32" s="92">
        <f>ENCARGOS!B30</f>
        <v>3.9699999999999999E-2</v>
      </c>
      <c r="C32" s="206" t="s">
        <v>203</v>
      </c>
    </row>
    <row r="33" spans="1:3" ht="16.5" customHeight="1" thickBot="1" x14ac:dyDescent="0.3">
      <c r="A33" s="91" t="s">
        <v>204</v>
      </c>
      <c r="B33" s="92">
        <f>ENCARGOS!B31</f>
        <v>9.9000000000000008E-3</v>
      </c>
      <c r="C33" s="206" t="s">
        <v>205</v>
      </c>
    </row>
    <row r="34" spans="1:3" ht="16.5" customHeight="1" thickBot="1" x14ac:dyDescent="0.3">
      <c r="A34" s="91" t="s">
        <v>59</v>
      </c>
      <c r="B34" s="92">
        <f>ENCARGOS!B32</f>
        <v>1.5E-3</v>
      </c>
      <c r="C34" s="206" t="s">
        <v>206</v>
      </c>
    </row>
    <row r="35" spans="1:3" ht="16.5" customHeight="1" thickBot="1" x14ac:dyDescent="0.3">
      <c r="A35" s="91" t="s">
        <v>61</v>
      </c>
      <c r="B35" s="92">
        <f>ENCARGOS!B33</f>
        <v>1.0800000000000001E-2</v>
      </c>
      <c r="C35" s="210" t="s">
        <v>207</v>
      </c>
    </row>
    <row r="36" spans="1:3" ht="16.5" customHeight="1" thickBot="1" x14ac:dyDescent="0.3">
      <c r="A36" s="91" t="s">
        <v>208</v>
      </c>
      <c r="B36" s="92">
        <f>ENCARGOS!B34</f>
        <v>3.6000000000000003E-3</v>
      </c>
      <c r="C36" s="210" t="s">
        <v>209</v>
      </c>
    </row>
    <row r="37" spans="1:3" ht="16.5" customHeight="1" thickBot="1" x14ac:dyDescent="0.3">
      <c r="A37" s="91" t="s">
        <v>191</v>
      </c>
      <c r="B37" s="92">
        <f>SUM(B29:B36)</f>
        <v>9.5800000000000024E-2</v>
      </c>
      <c r="C37" s="206"/>
    </row>
    <row r="38" spans="1:3" ht="16.5" customHeight="1" thickBot="1" x14ac:dyDescent="0.3">
      <c r="A38" s="93"/>
      <c r="B38" s="50"/>
      <c r="C38" s="207"/>
    </row>
    <row r="39" spans="1:3" ht="16.5" customHeight="1" thickBot="1" x14ac:dyDescent="0.3">
      <c r="A39" s="94" t="s">
        <v>210</v>
      </c>
      <c r="B39" s="95" t="s">
        <v>175</v>
      </c>
      <c r="C39" s="208" t="s">
        <v>176</v>
      </c>
    </row>
    <row r="40" spans="1:3" ht="16.5" customHeight="1" thickBot="1" x14ac:dyDescent="0.3">
      <c r="A40" s="91" t="s">
        <v>68</v>
      </c>
      <c r="B40" s="92">
        <f>ENCARGOS!B37</f>
        <v>2.7000000000000001E-3</v>
      </c>
      <c r="C40" s="206" t="s">
        <v>211</v>
      </c>
    </row>
    <row r="41" spans="1:3" ht="16.5" customHeight="1" thickBot="1" x14ac:dyDescent="0.3">
      <c r="A41" s="91" t="s">
        <v>212</v>
      </c>
      <c r="B41" s="92">
        <f>ENCARGOS!B38</f>
        <v>8.9999999999999998E-4</v>
      </c>
      <c r="C41" s="210" t="s">
        <v>209</v>
      </c>
    </row>
    <row r="42" spans="1:3" ht="16.5" customHeight="1" thickBot="1" x14ac:dyDescent="0.3">
      <c r="A42" s="91" t="s">
        <v>213</v>
      </c>
      <c r="B42" s="92">
        <f>B40+B41</f>
        <v>3.5999999999999999E-3</v>
      </c>
      <c r="C42" s="206"/>
    </row>
    <row r="43" spans="1:3" ht="16.5" customHeight="1" thickBot="1" x14ac:dyDescent="0.3">
      <c r="A43" s="93"/>
      <c r="B43" s="50"/>
      <c r="C43" s="207"/>
    </row>
    <row r="44" spans="1:3" ht="16.5" customHeight="1" thickBot="1" x14ac:dyDescent="0.3">
      <c r="A44" s="96" t="s">
        <v>214</v>
      </c>
      <c r="B44" s="97" t="s">
        <v>175</v>
      </c>
      <c r="C44" s="213" t="s">
        <v>176</v>
      </c>
    </row>
    <row r="45" spans="1:3" ht="16.5" customHeight="1" thickBot="1" x14ac:dyDescent="0.3">
      <c r="A45" s="91" t="s">
        <v>215</v>
      </c>
      <c r="B45" s="92">
        <f>ENCARGOS!B41</f>
        <v>2E-3</v>
      </c>
      <c r="C45" s="206" t="s">
        <v>216</v>
      </c>
    </row>
    <row r="46" spans="1:3" ht="16.5" customHeight="1" thickBot="1" x14ac:dyDescent="0.3">
      <c r="A46" s="91" t="s">
        <v>217</v>
      </c>
      <c r="B46" s="92" t="e">
        <f>ENCARGOS!#REF!</f>
        <v>#REF!</v>
      </c>
      <c r="C46" s="206" t="s">
        <v>218</v>
      </c>
    </row>
    <row r="47" spans="1:3" ht="16.5" customHeight="1" thickBot="1" x14ac:dyDescent="0.3">
      <c r="A47" s="91" t="s">
        <v>219</v>
      </c>
      <c r="B47" s="92">
        <f>ENCARGOS!B42</f>
        <v>2.0000000000000001E-4</v>
      </c>
      <c r="C47" s="214" t="s">
        <v>409</v>
      </c>
    </row>
    <row r="48" spans="1:3" ht="16.5" customHeight="1" thickBot="1" x14ac:dyDescent="0.3">
      <c r="A48" s="98" t="s">
        <v>220</v>
      </c>
      <c r="B48" s="92">
        <f>ENCARGOS!B43</f>
        <v>2.0000000000000001E-4</v>
      </c>
      <c r="C48" s="210" t="s">
        <v>221</v>
      </c>
    </row>
    <row r="49" spans="1:3" ht="16.5" customHeight="1" thickBot="1" x14ac:dyDescent="0.3">
      <c r="A49" s="99" t="s">
        <v>222</v>
      </c>
      <c r="B49" s="92">
        <f>ENCARGOS!B44</f>
        <v>8.5800000000000001E-2</v>
      </c>
      <c r="C49" s="206" t="s">
        <v>223</v>
      </c>
    </row>
    <row r="50" spans="1:3" ht="16.5" customHeight="1" thickBot="1" x14ac:dyDescent="0.3">
      <c r="A50" s="99" t="s">
        <v>213</v>
      </c>
      <c r="B50" s="100" t="e">
        <f>SUM(B45:B49)</f>
        <v>#REF!</v>
      </c>
      <c r="C50" s="205"/>
    </row>
    <row r="51" spans="1:3" ht="16.5" customHeight="1" thickBot="1" x14ac:dyDescent="0.3">
      <c r="A51" s="101" t="s">
        <v>224</v>
      </c>
      <c r="B51" s="102" t="e">
        <f>ROUND(B10+B20+B26+B37+B42+B50,4)</f>
        <v>#REF!</v>
      </c>
      <c r="C51" s="215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horizontalDpi="4294967293" verticalDpi="4294967293" r:id="rId1"/>
  <headerFooter>
    <oddHeader>&amp;CPARANÁ ENCARGOS 2017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3" workbookViewId="0">
      <selection sqref="A1:XFD1048576"/>
    </sheetView>
  </sheetViews>
  <sheetFormatPr defaultRowHeight="15" x14ac:dyDescent="0.25"/>
  <cols>
    <col min="1" max="1" width="27.7109375" customWidth="1"/>
    <col min="2" max="4" width="12.7109375" customWidth="1"/>
    <col min="5" max="6" width="20.7109375" customWidth="1"/>
  </cols>
  <sheetData>
    <row r="1" spans="1:7" ht="39.75" customHeight="1" x14ac:dyDescent="0.25">
      <c r="A1" s="61"/>
      <c r="B1" s="62" t="s">
        <v>103</v>
      </c>
      <c r="C1" s="62" t="s">
        <v>102</v>
      </c>
      <c r="D1" s="62" t="s">
        <v>104</v>
      </c>
      <c r="E1" s="62" t="s">
        <v>105</v>
      </c>
      <c r="F1" s="312" t="s">
        <v>106</v>
      </c>
    </row>
    <row r="2" spans="1:7" x14ac:dyDescent="0.25">
      <c r="A2" s="313" t="s">
        <v>107</v>
      </c>
      <c r="B2" s="53">
        <v>4</v>
      </c>
      <c r="C2" s="53">
        <v>9</v>
      </c>
      <c r="D2" s="52">
        <f>B2+C2</f>
        <v>13</v>
      </c>
      <c r="E2" s="52"/>
      <c r="F2" s="314">
        <f>B2</f>
        <v>4</v>
      </c>
    </row>
    <row r="3" spans="1:7" x14ac:dyDescent="0.25">
      <c r="A3" s="63" t="s">
        <v>108</v>
      </c>
      <c r="B3" s="53">
        <v>57</v>
      </c>
      <c r="C3" s="53">
        <v>622</v>
      </c>
      <c r="D3" s="53">
        <f t="shared" ref="D3:D9" si="0">SUM(B3:C3)</f>
        <v>679</v>
      </c>
      <c r="E3" s="53">
        <f>C3</f>
        <v>622</v>
      </c>
      <c r="F3" s="314">
        <f>B3</f>
        <v>57</v>
      </c>
    </row>
    <row r="4" spans="1:7" x14ac:dyDescent="0.25">
      <c r="A4" s="63" t="s">
        <v>109</v>
      </c>
      <c r="B4" s="53">
        <v>49</v>
      </c>
      <c r="C4" s="53">
        <v>568</v>
      </c>
      <c r="D4" s="54">
        <f t="shared" si="0"/>
        <v>617</v>
      </c>
      <c r="E4" s="53">
        <f>C4</f>
        <v>568</v>
      </c>
      <c r="F4" s="314">
        <f>B4</f>
        <v>49</v>
      </c>
    </row>
    <row r="5" spans="1:7" x14ac:dyDescent="0.25">
      <c r="A5" s="63" t="s">
        <v>110</v>
      </c>
      <c r="B5" s="53">
        <v>126</v>
      </c>
      <c r="C5" s="53">
        <v>1101</v>
      </c>
      <c r="D5" s="54">
        <f t="shared" si="0"/>
        <v>1227</v>
      </c>
      <c r="E5" s="53">
        <f>C5</f>
        <v>1101</v>
      </c>
      <c r="F5" s="314">
        <f>B5</f>
        <v>126</v>
      </c>
    </row>
    <row r="6" spans="1:7" x14ac:dyDescent="0.25">
      <c r="A6" s="63" t="s">
        <v>111</v>
      </c>
      <c r="B6" s="53">
        <v>102</v>
      </c>
      <c r="C6" s="53">
        <v>1003</v>
      </c>
      <c r="D6" s="54">
        <f t="shared" si="0"/>
        <v>1105</v>
      </c>
      <c r="E6" s="53">
        <f>C6</f>
        <v>1003</v>
      </c>
      <c r="F6" s="314">
        <f>B6</f>
        <v>102</v>
      </c>
    </row>
    <row r="7" spans="1:7" x14ac:dyDescent="0.25">
      <c r="A7" s="63" t="s">
        <v>112</v>
      </c>
      <c r="B7" s="53">
        <v>83</v>
      </c>
      <c r="C7" s="53">
        <v>1165</v>
      </c>
      <c r="D7" s="54">
        <f t="shared" si="0"/>
        <v>1248</v>
      </c>
      <c r="E7" s="53">
        <f>C7*11%</f>
        <v>128.15</v>
      </c>
      <c r="F7" s="315">
        <f>B7*5%</f>
        <v>4.1500000000000004</v>
      </c>
    </row>
    <row r="8" spans="1:7" x14ac:dyDescent="0.25">
      <c r="A8" s="63" t="s">
        <v>113</v>
      </c>
      <c r="B8" s="53">
        <v>4</v>
      </c>
      <c r="C8" s="53">
        <v>166</v>
      </c>
      <c r="D8" s="54">
        <f t="shared" si="0"/>
        <v>170</v>
      </c>
      <c r="E8" s="54"/>
      <c r="F8" s="315"/>
    </row>
    <row r="9" spans="1:7" x14ac:dyDescent="0.25">
      <c r="A9" s="316" t="s">
        <v>104</v>
      </c>
      <c r="B9" s="56">
        <f>SUM(B2:B8)</f>
        <v>425</v>
      </c>
      <c r="C9" s="56">
        <f>SUM(C2:C8)</f>
        <v>4634</v>
      </c>
      <c r="D9" s="56">
        <f t="shared" si="0"/>
        <v>5059</v>
      </c>
      <c r="E9" s="56">
        <f>SUM(E3:E8)</f>
        <v>3422.15</v>
      </c>
      <c r="F9" s="317">
        <f>SUM(F3:F8)</f>
        <v>338.15</v>
      </c>
    </row>
    <row r="10" spans="1:7" x14ac:dyDescent="0.25">
      <c r="A10" s="316" t="s">
        <v>114</v>
      </c>
      <c r="B10" s="57">
        <f>B9/D9</f>
        <v>8.4008697371021943E-2</v>
      </c>
      <c r="C10" s="58">
        <f>100%-B10</f>
        <v>0.9159913026289781</v>
      </c>
      <c r="D10" s="55"/>
      <c r="E10" s="57">
        <f>E9/C9</f>
        <v>0.73848726801899012</v>
      </c>
      <c r="F10" s="318">
        <f>F9/B9</f>
        <v>0.79564705882352937</v>
      </c>
    </row>
    <row r="11" spans="1:7" ht="15.75" thickBot="1" x14ac:dyDescent="0.3">
      <c r="A11" s="396" t="s">
        <v>441</v>
      </c>
      <c r="B11" s="397"/>
      <c r="C11" s="397"/>
      <c r="D11" s="397"/>
      <c r="E11" s="397"/>
      <c r="F11" s="398"/>
    </row>
    <row r="12" spans="1:7" ht="15.75" thickBot="1" x14ac:dyDescent="0.3">
      <c r="A12" s="60"/>
      <c r="B12" s="60"/>
      <c r="C12" s="60"/>
      <c r="D12" s="60"/>
      <c r="E12" s="60"/>
      <c r="F12" s="60"/>
    </row>
    <row r="13" spans="1:7" ht="25.5" x14ac:dyDescent="0.25">
      <c r="A13" s="61" t="s">
        <v>116</v>
      </c>
      <c r="B13" s="62">
        <v>2016</v>
      </c>
      <c r="C13" s="62" t="s">
        <v>115</v>
      </c>
      <c r="D13" s="62" t="s">
        <v>117</v>
      </c>
      <c r="E13" s="62">
        <v>2015</v>
      </c>
      <c r="F13" s="62" t="s">
        <v>115</v>
      </c>
      <c r="G13" s="62" t="s">
        <v>117</v>
      </c>
    </row>
    <row r="14" spans="1:7" x14ac:dyDescent="0.25">
      <c r="A14" s="63" t="s">
        <v>118</v>
      </c>
      <c r="B14" s="53">
        <v>318</v>
      </c>
      <c r="C14" s="59">
        <f>B14/$B$22</f>
        <v>6.2858272385847E-2</v>
      </c>
      <c r="D14" s="64">
        <f>1.5*C14</f>
        <v>9.4287408578770493E-2</v>
      </c>
      <c r="E14" s="53">
        <v>343</v>
      </c>
      <c r="F14" s="59">
        <f>E14/$B$22</f>
        <v>6.7799960466495349E-2</v>
      </c>
      <c r="G14" s="64">
        <f>1.5*F14</f>
        <v>0.10169994069974303</v>
      </c>
    </row>
    <row r="15" spans="1:7" x14ac:dyDescent="0.25">
      <c r="A15" s="63" t="s">
        <v>119</v>
      </c>
      <c r="B15" s="53">
        <v>203</v>
      </c>
      <c r="C15" s="59">
        <f t="shared" ref="C15:C21" si="1">B15/$B$22</f>
        <v>4.0126507214864597E-2</v>
      </c>
      <c r="D15" s="64">
        <f>4.5*C15</f>
        <v>0.18056928246689069</v>
      </c>
      <c r="E15" s="53">
        <v>299</v>
      </c>
      <c r="F15" s="59">
        <f t="shared" ref="F15:F21" si="2">E15/$B$22</f>
        <v>5.9102589444554259E-2</v>
      </c>
      <c r="G15" s="64">
        <f>4.5*F15</f>
        <v>0.26596165250049414</v>
      </c>
    </row>
    <row r="16" spans="1:7" x14ac:dyDescent="0.25">
      <c r="A16" s="63" t="s">
        <v>120</v>
      </c>
      <c r="B16" s="53">
        <v>512</v>
      </c>
      <c r="C16" s="59">
        <f t="shared" si="1"/>
        <v>0.1012057718916782</v>
      </c>
      <c r="D16" s="64">
        <f>C16*9</f>
        <v>0.91085194702510386</v>
      </c>
      <c r="E16" s="53">
        <v>658</v>
      </c>
      <c r="F16" s="59">
        <f t="shared" si="2"/>
        <v>0.13006523028266456</v>
      </c>
      <c r="G16" s="64">
        <f>F16*9</f>
        <v>1.1705870725439811</v>
      </c>
    </row>
    <row r="17" spans="1:7" x14ac:dyDescent="0.25">
      <c r="A17" s="63" t="s">
        <v>121</v>
      </c>
      <c r="B17" s="53">
        <v>769</v>
      </c>
      <c r="C17" s="59">
        <f t="shared" si="1"/>
        <v>0.15200632536074324</v>
      </c>
      <c r="D17" s="64">
        <f>18*C17</f>
        <v>2.7361138564933785</v>
      </c>
      <c r="E17" s="53">
        <v>888</v>
      </c>
      <c r="F17" s="59">
        <f t="shared" si="2"/>
        <v>0.17552876062462938</v>
      </c>
      <c r="G17" s="64">
        <f>18*F17</f>
        <v>3.1595176912433289</v>
      </c>
    </row>
    <row r="18" spans="1:7" x14ac:dyDescent="0.25">
      <c r="A18" s="63" t="s">
        <v>122</v>
      </c>
      <c r="B18" s="53">
        <v>647</v>
      </c>
      <c r="C18" s="59">
        <f t="shared" si="1"/>
        <v>0.12789088752717928</v>
      </c>
      <c r="D18" s="64">
        <f>C18*30</f>
        <v>3.8367266258153783</v>
      </c>
      <c r="E18" s="53">
        <v>730</v>
      </c>
      <c r="F18" s="59">
        <f t="shared" si="2"/>
        <v>0.14429729195493179</v>
      </c>
      <c r="G18" s="64">
        <f>F18*30</f>
        <v>4.3289187586479541</v>
      </c>
    </row>
    <row r="19" spans="1:7" x14ac:dyDescent="0.25">
      <c r="A19" s="63" t="s">
        <v>123</v>
      </c>
      <c r="B19" s="53">
        <v>827</v>
      </c>
      <c r="C19" s="59">
        <f t="shared" si="1"/>
        <v>0.1634710417078474</v>
      </c>
      <c r="D19" s="64">
        <f>48*C19</f>
        <v>7.8466100019766749</v>
      </c>
      <c r="E19" s="53">
        <v>804</v>
      </c>
      <c r="F19" s="59">
        <f t="shared" si="2"/>
        <v>0.15892468867365092</v>
      </c>
      <c r="G19" s="64">
        <f>48*F19</f>
        <v>7.6283850563352438</v>
      </c>
    </row>
    <row r="20" spans="1:7" x14ac:dyDescent="0.25">
      <c r="A20" s="63" t="s">
        <v>124</v>
      </c>
      <c r="B20" s="53">
        <v>972</v>
      </c>
      <c r="C20" s="59">
        <f t="shared" si="1"/>
        <v>0.19213283257560781</v>
      </c>
      <c r="D20" s="64">
        <f>90*C20</f>
        <v>17.291954931804703</v>
      </c>
      <c r="E20" s="53">
        <v>864</v>
      </c>
      <c r="F20" s="59">
        <f t="shared" si="2"/>
        <v>0.17078474006720695</v>
      </c>
      <c r="G20" s="64">
        <f>90*F20</f>
        <v>15.370626606048626</v>
      </c>
    </row>
    <row r="21" spans="1:7" x14ac:dyDescent="0.25">
      <c r="A21" s="63" t="s">
        <v>125</v>
      </c>
      <c r="B21" s="53">
        <v>811</v>
      </c>
      <c r="C21" s="59">
        <f t="shared" si="1"/>
        <v>0.16030836133623247</v>
      </c>
      <c r="D21" s="64">
        <f>122*C21</f>
        <v>19.55762008302036</v>
      </c>
      <c r="E21" s="53">
        <v>851</v>
      </c>
      <c r="F21" s="59">
        <f t="shared" si="2"/>
        <v>0.1682150622652698</v>
      </c>
      <c r="G21" s="64">
        <f>122*F21</f>
        <v>20.522237596362917</v>
      </c>
    </row>
    <row r="22" spans="1:7" ht="15.75" thickBot="1" x14ac:dyDescent="0.3">
      <c r="A22" s="65" t="s">
        <v>104</v>
      </c>
      <c r="B22" s="56">
        <f t="shared" ref="B22:G22" si="3">SUM(B14:B21)</f>
        <v>5059</v>
      </c>
      <c r="C22" s="57">
        <f t="shared" si="3"/>
        <v>1</v>
      </c>
      <c r="D22" s="66">
        <f t="shared" si="3"/>
        <v>52.454734137181262</v>
      </c>
      <c r="E22" s="56">
        <f t="shared" si="3"/>
        <v>5437</v>
      </c>
      <c r="F22" s="57">
        <f t="shared" si="3"/>
        <v>1.0747183237794031</v>
      </c>
      <c r="G22" s="66">
        <f t="shared" si="3"/>
        <v>52.547934374382294</v>
      </c>
    </row>
    <row r="23" spans="1:7" x14ac:dyDescent="0.25">
      <c r="A23" s="399" t="s">
        <v>442</v>
      </c>
      <c r="B23" s="400"/>
      <c r="C23" s="400"/>
      <c r="D23" s="400"/>
      <c r="E23" s="400"/>
      <c r="F23" s="400"/>
      <c r="G23" s="400"/>
    </row>
  </sheetData>
  <mergeCells count="2">
    <mergeCell ref="A11:F11"/>
    <mergeCell ref="A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D12" sqref="D12"/>
    </sheetView>
  </sheetViews>
  <sheetFormatPr defaultRowHeight="15" x14ac:dyDescent="0.25"/>
  <cols>
    <col min="1" max="1" width="39.5703125" customWidth="1"/>
    <col min="2" max="3" width="11.7109375" customWidth="1"/>
  </cols>
  <sheetData>
    <row r="1" spans="1:4" x14ac:dyDescent="0.25">
      <c r="A1" s="53" t="s">
        <v>126</v>
      </c>
      <c r="B1" s="67"/>
      <c r="C1" s="53" t="s">
        <v>115</v>
      </c>
    </row>
    <row r="2" spans="1:4" x14ac:dyDescent="0.25">
      <c r="A2" s="53" t="s">
        <v>127</v>
      </c>
      <c r="B2" s="53">
        <v>45</v>
      </c>
      <c r="C2" s="68">
        <f>B2/B4</f>
        <v>2.6011560693641619E-2</v>
      </c>
    </row>
    <row r="3" spans="1:4" x14ac:dyDescent="0.25">
      <c r="A3" s="53" t="s">
        <v>128</v>
      </c>
      <c r="B3" s="53">
        <v>1685</v>
      </c>
      <c r="C3" s="68">
        <f>B3/B4</f>
        <v>0.97398843930635837</v>
      </c>
    </row>
    <row r="4" spans="1:4" x14ac:dyDescent="0.25">
      <c r="A4" s="69" t="s">
        <v>129</v>
      </c>
      <c r="B4" s="70">
        <f>SUM(B2:B3)</f>
        <v>1730</v>
      </c>
      <c r="C4" s="71">
        <f>SUM(C2:C3)</f>
        <v>1</v>
      </c>
    </row>
    <row r="5" spans="1:4" x14ac:dyDescent="0.25">
      <c r="A5" s="2"/>
      <c r="B5" s="72"/>
      <c r="C5" s="2"/>
      <c r="D5" s="1" t="s">
        <v>443</v>
      </c>
    </row>
    <row r="6" spans="1:4" x14ac:dyDescent="0.25">
      <c r="A6" s="53" t="s">
        <v>130</v>
      </c>
      <c r="B6" s="53">
        <v>1438</v>
      </c>
      <c r="C6" s="59">
        <f>B6/$B$11</f>
        <v>0.80111420612813367</v>
      </c>
      <c r="D6" s="319">
        <f>B6/rais!$D$9</f>
        <v>0.28424589839889308</v>
      </c>
    </row>
    <row r="7" spans="1:4" x14ac:dyDescent="0.25">
      <c r="A7" s="53" t="s">
        <v>131</v>
      </c>
      <c r="B7" s="53">
        <v>32</v>
      </c>
      <c r="C7" s="59">
        <f>B7/$B$11</f>
        <v>1.7827298050139277E-2</v>
      </c>
      <c r="D7" s="319">
        <f>B7/rais!$D$9</f>
        <v>6.3253607432298877E-3</v>
      </c>
    </row>
    <row r="8" spans="1:4" x14ac:dyDescent="0.25">
      <c r="A8" s="53" t="s">
        <v>132</v>
      </c>
      <c r="B8" s="53">
        <v>302</v>
      </c>
      <c r="C8" s="59">
        <f>B8/$B$11</f>
        <v>0.16824512534818942</v>
      </c>
      <c r="D8" s="319">
        <f>B8/rais!$D$9</f>
        <v>5.9695592014232059E-2</v>
      </c>
    </row>
    <row r="9" spans="1:4" x14ac:dyDescent="0.25">
      <c r="A9" s="53" t="s">
        <v>133</v>
      </c>
      <c r="B9" s="53">
        <v>0</v>
      </c>
      <c r="C9" s="59">
        <f>B9/$B$11</f>
        <v>0</v>
      </c>
      <c r="D9" s="319">
        <f>B9/rais!$D$9</f>
        <v>0</v>
      </c>
    </row>
    <row r="10" spans="1:4" x14ac:dyDescent="0.25">
      <c r="A10" s="53" t="s">
        <v>134</v>
      </c>
      <c r="B10" s="53">
        <v>23</v>
      </c>
      <c r="C10" s="59">
        <f>B10/$B$11</f>
        <v>1.2813370473537604E-2</v>
      </c>
      <c r="D10" s="319">
        <f>B10/rais!$D$9</f>
        <v>4.5463530341964811E-3</v>
      </c>
    </row>
    <row r="11" spans="1:4" x14ac:dyDescent="0.25">
      <c r="A11" s="69" t="s">
        <v>135</v>
      </c>
      <c r="B11" s="70">
        <f>SUM(B6:B10)</f>
        <v>1795</v>
      </c>
      <c r="C11" s="73">
        <f>SUM(C6:C10)</f>
        <v>1</v>
      </c>
      <c r="D11" s="320">
        <f>SUM(D6:D10)</f>
        <v>0.35481320419055151</v>
      </c>
    </row>
    <row r="12" spans="1:4" x14ac:dyDescent="0.25">
      <c r="A12" s="53" t="s">
        <v>136</v>
      </c>
      <c r="B12" s="54">
        <f>B4-B11</f>
        <v>-65</v>
      </c>
      <c r="C12" s="59"/>
      <c r="D12" s="319">
        <f>B12/rais!$D$9</f>
        <v>-1.2848389009685709E-2</v>
      </c>
    </row>
    <row r="13" spans="1:4" x14ac:dyDescent="0.25">
      <c r="A13" s="401" t="s">
        <v>444</v>
      </c>
      <c r="B13" s="401"/>
      <c r="C13" s="401"/>
      <c r="D13" s="401"/>
    </row>
    <row r="14" spans="1:4" ht="15.75" thickBot="1" x14ac:dyDescent="0.3"/>
    <row r="15" spans="1:4" x14ac:dyDescent="0.25">
      <c r="A15" s="228" t="s">
        <v>137</v>
      </c>
      <c r="B15" s="229" t="s">
        <v>102</v>
      </c>
      <c r="C15" s="230" t="s">
        <v>138</v>
      </c>
    </row>
    <row r="16" spans="1:4" x14ac:dyDescent="0.25">
      <c r="A16" s="231">
        <v>43070</v>
      </c>
      <c r="B16" s="53">
        <v>99</v>
      </c>
      <c r="C16" s="232">
        <f>B16/$B$28</f>
        <v>6.8845618915159945E-2</v>
      </c>
    </row>
    <row r="17" spans="1:3" x14ac:dyDescent="0.25">
      <c r="A17" s="231">
        <v>43040</v>
      </c>
      <c r="B17" s="53">
        <v>107</v>
      </c>
      <c r="C17" s="232">
        <f t="shared" ref="C17:C27" si="0">B17/$B$28</f>
        <v>7.4408901251738532E-2</v>
      </c>
    </row>
    <row r="18" spans="1:3" x14ac:dyDescent="0.25">
      <c r="A18" s="231">
        <v>43009</v>
      </c>
      <c r="B18" s="53">
        <v>114</v>
      </c>
      <c r="C18" s="232">
        <f t="shared" si="0"/>
        <v>7.9276773296244787E-2</v>
      </c>
    </row>
    <row r="19" spans="1:3" x14ac:dyDescent="0.25">
      <c r="A19" s="231">
        <v>42979</v>
      </c>
      <c r="B19" s="53">
        <v>193</v>
      </c>
      <c r="C19" s="232">
        <f t="shared" si="0"/>
        <v>0.13421418636995827</v>
      </c>
    </row>
    <row r="20" spans="1:3" x14ac:dyDescent="0.25">
      <c r="A20" s="231">
        <v>42948</v>
      </c>
      <c r="B20" s="53">
        <v>96</v>
      </c>
      <c r="C20" s="232">
        <f t="shared" si="0"/>
        <v>6.6759388038942977E-2</v>
      </c>
    </row>
    <row r="21" spans="1:3" x14ac:dyDescent="0.25">
      <c r="A21" s="231">
        <v>42917</v>
      </c>
      <c r="B21" s="53">
        <v>101</v>
      </c>
      <c r="C21" s="232">
        <f t="shared" si="0"/>
        <v>7.0236439499304595E-2</v>
      </c>
    </row>
    <row r="22" spans="1:3" x14ac:dyDescent="0.25">
      <c r="A22" s="231">
        <v>42887</v>
      </c>
      <c r="B22" s="53">
        <v>75</v>
      </c>
      <c r="C22" s="232">
        <f t="shared" si="0"/>
        <v>5.2155771905424197E-2</v>
      </c>
    </row>
    <row r="23" spans="1:3" x14ac:dyDescent="0.25">
      <c r="A23" s="231">
        <v>42856</v>
      </c>
      <c r="B23" s="53">
        <v>205</v>
      </c>
      <c r="C23" s="232">
        <f t="shared" si="0"/>
        <v>0.14255910987482615</v>
      </c>
    </row>
    <row r="24" spans="1:3" x14ac:dyDescent="0.25">
      <c r="A24" s="231">
        <v>42826</v>
      </c>
      <c r="B24" s="53">
        <v>88</v>
      </c>
      <c r="C24" s="232">
        <f t="shared" si="0"/>
        <v>6.1196105702364396E-2</v>
      </c>
    </row>
    <row r="25" spans="1:3" x14ac:dyDescent="0.25">
      <c r="A25" s="231">
        <v>42795</v>
      </c>
      <c r="B25" s="53">
        <v>158</v>
      </c>
      <c r="C25" s="232">
        <f t="shared" si="0"/>
        <v>0.10987482614742698</v>
      </c>
    </row>
    <row r="26" spans="1:3" x14ac:dyDescent="0.25">
      <c r="A26" s="231">
        <v>42767</v>
      </c>
      <c r="B26" s="53">
        <v>91</v>
      </c>
      <c r="C26" s="232">
        <f t="shared" si="0"/>
        <v>6.3282336578581358E-2</v>
      </c>
    </row>
    <row r="27" spans="1:3" x14ac:dyDescent="0.25">
      <c r="A27" s="231">
        <v>42736</v>
      </c>
      <c r="B27" s="53">
        <v>111</v>
      </c>
      <c r="C27" s="232">
        <f t="shared" si="0"/>
        <v>7.7190542420027819E-2</v>
      </c>
    </row>
    <row r="28" spans="1:3" x14ac:dyDescent="0.25">
      <c r="A28" s="63" t="s">
        <v>104</v>
      </c>
      <c r="B28" s="54">
        <f>SUM(B16:B27)</f>
        <v>1438</v>
      </c>
      <c r="C28" s="232">
        <f>SUM(C16:C27)</f>
        <v>1</v>
      </c>
    </row>
    <row r="29" spans="1:3" x14ac:dyDescent="0.25">
      <c r="A29" s="402" t="s">
        <v>445</v>
      </c>
      <c r="B29" s="402"/>
      <c r="C29" s="402"/>
    </row>
  </sheetData>
  <mergeCells count="2">
    <mergeCell ref="A13:D13"/>
    <mergeCell ref="A29:C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2" workbookViewId="0">
      <selection activeCell="C21" sqref="C21"/>
    </sheetView>
  </sheetViews>
  <sheetFormatPr defaultColWidth="23.42578125" defaultRowHeight="15" x14ac:dyDescent="0.25"/>
  <cols>
    <col min="2" max="2" width="19.7109375" customWidth="1"/>
    <col min="3" max="3" width="19.5703125" customWidth="1"/>
    <col min="4" max="4" width="18.28515625" customWidth="1"/>
    <col min="5" max="5" width="19" customWidth="1"/>
    <col min="6" max="6" width="18" customWidth="1"/>
    <col min="7" max="7" width="18.7109375" customWidth="1"/>
  </cols>
  <sheetData>
    <row r="1" spans="1:7" ht="15.75" customHeight="1" x14ac:dyDescent="0.25">
      <c r="A1" s="403" t="s">
        <v>139</v>
      </c>
      <c r="B1" s="404"/>
      <c r="C1" s="404"/>
      <c r="D1" s="404"/>
      <c r="E1" s="2"/>
      <c r="F1" s="2"/>
      <c r="G1" s="2"/>
    </row>
    <row r="2" spans="1:7" x14ac:dyDescent="0.25">
      <c r="A2" s="217"/>
      <c r="B2" s="405">
        <v>2015</v>
      </c>
      <c r="C2" s="405"/>
      <c r="D2" s="405"/>
      <c r="E2" s="2"/>
      <c r="F2" s="2"/>
      <c r="G2" s="2"/>
    </row>
    <row r="3" spans="1:7" x14ac:dyDescent="0.25">
      <c r="A3" s="217"/>
      <c r="B3" s="405" t="s">
        <v>141</v>
      </c>
      <c r="C3" s="405"/>
      <c r="D3" s="405" t="s">
        <v>104</v>
      </c>
      <c r="E3" s="2"/>
      <c r="F3" s="2"/>
      <c r="G3" s="2"/>
    </row>
    <row r="4" spans="1:7" ht="45" x14ac:dyDescent="0.25">
      <c r="A4" s="216" t="s">
        <v>140</v>
      </c>
      <c r="B4" s="216" t="s">
        <v>142</v>
      </c>
      <c r="C4" s="216" t="s">
        <v>143</v>
      </c>
      <c r="D4" s="405"/>
      <c r="E4" s="216" t="s">
        <v>144</v>
      </c>
      <c r="F4" s="216" t="s">
        <v>145</v>
      </c>
      <c r="G4" s="216" t="s">
        <v>146</v>
      </c>
    </row>
    <row r="5" spans="1:7" x14ac:dyDescent="0.25">
      <c r="A5" s="218" t="s">
        <v>169</v>
      </c>
      <c r="B5" s="219">
        <v>11</v>
      </c>
      <c r="C5" s="219">
        <v>4</v>
      </c>
      <c r="D5" s="219">
        <f>B5+C5</f>
        <v>15</v>
      </c>
      <c r="E5" s="72">
        <v>4958</v>
      </c>
      <c r="F5" s="75">
        <f>B5/E5</f>
        <v>2.2186365469947559E-3</v>
      </c>
      <c r="G5" s="75">
        <f>C5/E5</f>
        <v>8.0677692617991124E-4</v>
      </c>
    </row>
    <row r="6" spans="1:7" x14ac:dyDescent="0.25">
      <c r="A6" s="74" t="s">
        <v>147</v>
      </c>
      <c r="B6" s="219">
        <v>36</v>
      </c>
      <c r="C6" s="219">
        <v>3</v>
      </c>
      <c r="D6" s="219">
        <f>B6+C6</f>
        <v>39</v>
      </c>
      <c r="E6" s="72">
        <v>6426</v>
      </c>
      <c r="F6" s="75">
        <f t="shared" ref="F6:F32" si="0">B6/E6</f>
        <v>5.6022408963585435E-3</v>
      </c>
      <c r="G6" s="75">
        <f t="shared" ref="G6:G32" si="1">C6/E6</f>
        <v>4.6685340802987864E-4</v>
      </c>
    </row>
    <row r="7" spans="1:7" x14ac:dyDescent="0.25">
      <c r="A7" s="74" t="s">
        <v>170</v>
      </c>
      <c r="B7" s="219">
        <v>15</v>
      </c>
      <c r="C7" s="219">
        <v>1</v>
      </c>
      <c r="D7" s="219">
        <f t="shared" ref="D7:D31" si="2">B7+C7</f>
        <v>16</v>
      </c>
      <c r="E7" s="72">
        <v>1266</v>
      </c>
      <c r="F7" s="75">
        <f t="shared" si="0"/>
        <v>1.1848341232227487E-2</v>
      </c>
      <c r="G7" s="75">
        <f t="shared" si="1"/>
        <v>7.8988941548183253E-4</v>
      </c>
    </row>
    <row r="8" spans="1:7" x14ac:dyDescent="0.25">
      <c r="A8" s="74" t="s">
        <v>148</v>
      </c>
      <c r="B8" s="219">
        <v>182</v>
      </c>
      <c r="C8" s="219">
        <v>17</v>
      </c>
      <c r="D8" s="219">
        <f t="shared" si="2"/>
        <v>199</v>
      </c>
      <c r="E8" s="72">
        <v>13165</v>
      </c>
      <c r="F8" s="75">
        <f t="shared" si="0"/>
        <v>1.3824534751234333E-2</v>
      </c>
      <c r="G8" s="75">
        <f t="shared" si="1"/>
        <v>1.2913026965438662E-3</v>
      </c>
    </row>
    <row r="9" spans="1:7" x14ac:dyDescent="0.25">
      <c r="A9" s="74" t="s">
        <v>149</v>
      </c>
      <c r="B9" s="219">
        <v>248</v>
      </c>
      <c r="C9" s="219">
        <v>20</v>
      </c>
      <c r="D9" s="219">
        <f t="shared" si="2"/>
        <v>268</v>
      </c>
      <c r="E9" s="72">
        <v>14407</v>
      </c>
      <c r="F9" s="75">
        <f t="shared" si="0"/>
        <v>1.7213854376344831E-2</v>
      </c>
      <c r="G9" s="75">
        <f t="shared" si="1"/>
        <v>1.3882140626084543E-3</v>
      </c>
    </row>
    <row r="10" spans="1:7" x14ac:dyDescent="0.25">
      <c r="A10" s="74" t="s">
        <v>150</v>
      </c>
      <c r="B10" s="219">
        <v>308</v>
      </c>
      <c r="C10" s="219">
        <v>10</v>
      </c>
      <c r="D10" s="219">
        <f t="shared" si="2"/>
        <v>318</v>
      </c>
      <c r="E10" s="72">
        <v>11404</v>
      </c>
      <c r="F10" s="75">
        <f t="shared" si="0"/>
        <v>2.70080673447913E-2</v>
      </c>
      <c r="G10" s="75">
        <f t="shared" si="1"/>
        <v>8.7688530340231498E-4</v>
      </c>
    </row>
    <row r="11" spans="1:7" x14ac:dyDescent="0.25">
      <c r="A11" s="74" t="s">
        <v>168</v>
      </c>
      <c r="B11" s="219">
        <v>519</v>
      </c>
      <c r="C11" s="219">
        <v>27</v>
      </c>
      <c r="D11" s="219">
        <f t="shared" si="2"/>
        <v>546</v>
      </c>
      <c r="E11" s="72">
        <v>31155</v>
      </c>
      <c r="F11" s="75">
        <f t="shared" si="0"/>
        <v>1.6658642272508427E-2</v>
      </c>
      <c r="G11" s="75">
        <f t="shared" si="1"/>
        <v>8.6663456909003369E-4</v>
      </c>
    </row>
    <row r="12" spans="1:7" x14ac:dyDescent="0.25">
      <c r="A12" s="74" t="s">
        <v>152</v>
      </c>
      <c r="B12" s="219">
        <v>308</v>
      </c>
      <c r="C12" s="219">
        <v>10</v>
      </c>
      <c r="D12" s="219">
        <f t="shared" si="2"/>
        <v>318</v>
      </c>
      <c r="E12" s="72">
        <v>11322</v>
      </c>
      <c r="F12" s="75">
        <f t="shared" si="0"/>
        <v>2.7203674262497791E-2</v>
      </c>
      <c r="G12" s="75">
        <f t="shared" si="1"/>
        <v>8.8323617735382436E-4</v>
      </c>
    </row>
    <row r="13" spans="1:7" x14ac:dyDescent="0.25">
      <c r="A13" s="74" t="s">
        <v>153</v>
      </c>
      <c r="B13" s="219">
        <v>454</v>
      </c>
      <c r="C13" s="219">
        <v>10</v>
      </c>
      <c r="D13" s="219">
        <f t="shared" si="2"/>
        <v>464</v>
      </c>
      <c r="E13" s="72">
        <v>21554</v>
      </c>
      <c r="F13" s="75">
        <f t="shared" si="0"/>
        <v>2.1063375707525284E-2</v>
      </c>
      <c r="G13" s="75">
        <f t="shared" si="1"/>
        <v>4.6395100677368468E-4</v>
      </c>
    </row>
    <row r="14" spans="1:7" x14ac:dyDescent="0.25">
      <c r="A14" s="74" t="s">
        <v>154</v>
      </c>
      <c r="B14" s="220">
        <v>68</v>
      </c>
      <c r="C14" s="219">
        <v>4</v>
      </c>
      <c r="D14" s="219">
        <f t="shared" si="2"/>
        <v>72</v>
      </c>
      <c r="E14" s="72">
        <v>5324</v>
      </c>
      <c r="F14" s="75">
        <f t="shared" si="0"/>
        <v>1.2772351615326822E-2</v>
      </c>
      <c r="G14" s="75">
        <f t="shared" si="1"/>
        <v>7.513148009015778E-4</v>
      </c>
    </row>
    <row r="15" spans="1:7" x14ac:dyDescent="0.25">
      <c r="A15" s="74" t="s">
        <v>155</v>
      </c>
      <c r="B15" s="219">
        <v>110</v>
      </c>
      <c r="C15" s="219">
        <v>4</v>
      </c>
      <c r="D15" s="219">
        <f t="shared" si="2"/>
        <v>114</v>
      </c>
      <c r="E15" s="72">
        <v>5956</v>
      </c>
      <c r="F15" s="75">
        <f t="shared" si="0"/>
        <v>1.8468770987239758E-2</v>
      </c>
      <c r="G15" s="75">
        <f t="shared" si="1"/>
        <v>6.7159167226326397E-4</v>
      </c>
    </row>
    <row r="16" spans="1:7" x14ac:dyDescent="0.25">
      <c r="A16" s="74" t="s">
        <v>151</v>
      </c>
      <c r="B16" s="219">
        <v>111</v>
      </c>
      <c r="C16" s="219">
        <v>16</v>
      </c>
      <c r="D16" s="219">
        <f t="shared" si="2"/>
        <v>127</v>
      </c>
      <c r="E16" s="72">
        <v>6134</v>
      </c>
      <c r="F16" s="75">
        <f t="shared" si="0"/>
        <v>1.8095859145745026E-2</v>
      </c>
      <c r="G16" s="75">
        <f t="shared" si="1"/>
        <v>2.6084121291164004E-3</v>
      </c>
    </row>
    <row r="17" spans="1:7" x14ac:dyDescent="0.25">
      <c r="A17" s="74" t="s">
        <v>156</v>
      </c>
      <c r="B17" s="219">
        <v>1914</v>
      </c>
      <c r="C17" s="219">
        <v>169</v>
      </c>
      <c r="D17" s="219">
        <f t="shared" si="2"/>
        <v>2083</v>
      </c>
      <c r="E17" s="72">
        <v>44860</v>
      </c>
      <c r="F17" s="75">
        <f t="shared" si="0"/>
        <v>4.2666072224699064E-2</v>
      </c>
      <c r="G17" s="75">
        <f t="shared" si="1"/>
        <v>3.7672759696834594E-3</v>
      </c>
    </row>
    <row r="18" spans="1:7" x14ac:dyDescent="0.25">
      <c r="A18" s="74" t="s">
        <v>157</v>
      </c>
      <c r="B18" s="219">
        <v>174</v>
      </c>
      <c r="C18" s="219">
        <v>19</v>
      </c>
      <c r="D18" s="219">
        <f t="shared" si="2"/>
        <v>193</v>
      </c>
      <c r="E18" s="72">
        <v>17330</v>
      </c>
      <c r="F18" s="75">
        <f t="shared" si="0"/>
        <v>1.0040392383150605E-2</v>
      </c>
      <c r="G18" s="75">
        <f t="shared" si="1"/>
        <v>1.0963646855164455E-3</v>
      </c>
    </row>
    <row r="19" spans="1:7" x14ac:dyDescent="0.25">
      <c r="A19" s="74" t="s">
        <v>158</v>
      </c>
      <c r="B19" s="219">
        <v>30</v>
      </c>
      <c r="C19" s="219">
        <v>2</v>
      </c>
      <c r="D19" s="219">
        <f t="shared" si="2"/>
        <v>32</v>
      </c>
      <c r="E19" s="72">
        <v>4220</v>
      </c>
      <c r="F19" s="75">
        <f t="shared" si="0"/>
        <v>7.1090047393364926E-3</v>
      </c>
      <c r="G19" s="75">
        <f t="shared" si="1"/>
        <v>4.7393364928909954E-4</v>
      </c>
    </row>
    <row r="20" spans="1:7" x14ac:dyDescent="0.25">
      <c r="A20" s="223" t="s">
        <v>159</v>
      </c>
      <c r="B20" s="224">
        <v>896</v>
      </c>
      <c r="C20" s="225">
        <v>531</v>
      </c>
      <c r="D20" s="225">
        <f t="shared" si="2"/>
        <v>1427</v>
      </c>
      <c r="E20" s="226">
        <v>27383</v>
      </c>
      <c r="F20" s="227">
        <f t="shared" si="0"/>
        <v>3.2721031296789979E-2</v>
      </c>
      <c r="G20" s="227">
        <f t="shared" si="1"/>
        <v>1.9391593324325312E-2</v>
      </c>
    </row>
    <row r="21" spans="1:7" x14ac:dyDescent="0.25">
      <c r="A21" s="74" t="s">
        <v>160</v>
      </c>
      <c r="B21" s="219">
        <v>485</v>
      </c>
      <c r="C21" s="219">
        <v>108</v>
      </c>
      <c r="D21" s="219">
        <f t="shared" si="2"/>
        <v>593</v>
      </c>
      <c r="E21" s="72">
        <v>22347</v>
      </c>
      <c r="F21" s="75">
        <f t="shared" si="0"/>
        <v>2.1703136886382958E-2</v>
      </c>
      <c r="G21" s="75">
        <f t="shared" si="1"/>
        <v>4.8328634716069269E-3</v>
      </c>
    </row>
    <row r="22" spans="1:7" x14ac:dyDescent="0.25">
      <c r="A22" s="74" t="s">
        <v>161</v>
      </c>
      <c r="B22" s="219">
        <v>118</v>
      </c>
      <c r="C22" s="219">
        <v>24</v>
      </c>
      <c r="D22" s="219">
        <f t="shared" si="2"/>
        <v>142</v>
      </c>
      <c r="E22" s="72">
        <v>7070</v>
      </c>
      <c r="F22" s="75">
        <f t="shared" si="0"/>
        <v>1.6690240452616689E-2</v>
      </c>
      <c r="G22" s="75">
        <f t="shared" si="1"/>
        <v>3.3946251768033945E-3</v>
      </c>
    </row>
    <row r="23" spans="1:7" x14ac:dyDescent="0.25">
      <c r="A23" s="74" t="s">
        <v>162</v>
      </c>
      <c r="B23" s="219">
        <v>1722</v>
      </c>
      <c r="C23" s="219">
        <v>57</v>
      </c>
      <c r="D23" s="219">
        <f t="shared" si="2"/>
        <v>1779</v>
      </c>
      <c r="E23" s="72">
        <v>63210</v>
      </c>
      <c r="F23" s="75">
        <f t="shared" si="0"/>
        <v>2.7242524916943522E-2</v>
      </c>
      <c r="G23" s="75">
        <f t="shared" si="1"/>
        <v>9.0175605125771235E-4</v>
      </c>
    </row>
    <row r="24" spans="1:7" x14ac:dyDescent="0.25">
      <c r="A24" s="74" t="s">
        <v>163</v>
      </c>
      <c r="B24" s="220">
        <v>55</v>
      </c>
      <c r="C24" s="219">
        <v>4</v>
      </c>
      <c r="D24" s="219">
        <f t="shared" si="2"/>
        <v>59</v>
      </c>
      <c r="E24" s="72">
        <v>3762</v>
      </c>
      <c r="F24" s="75">
        <f t="shared" si="0"/>
        <v>1.4619883040935672E-2</v>
      </c>
      <c r="G24" s="75">
        <f t="shared" si="1"/>
        <v>1.0632642211589581E-3</v>
      </c>
    </row>
    <row r="25" spans="1:7" x14ac:dyDescent="0.25">
      <c r="A25" s="74" t="s">
        <v>164</v>
      </c>
      <c r="B25" s="219">
        <v>808</v>
      </c>
      <c r="C25" s="219">
        <v>62</v>
      </c>
      <c r="D25" s="219">
        <f t="shared" si="2"/>
        <v>870</v>
      </c>
      <c r="E25" s="72">
        <v>28891</v>
      </c>
      <c r="F25" s="75">
        <f t="shared" si="0"/>
        <v>2.7967187013256723E-2</v>
      </c>
      <c r="G25" s="75">
        <f t="shared" si="1"/>
        <v>2.1459970232944516E-3</v>
      </c>
    </row>
    <row r="26" spans="1:7" x14ac:dyDescent="0.25">
      <c r="A26" s="74" t="s">
        <v>171</v>
      </c>
      <c r="B26" s="219">
        <v>25</v>
      </c>
      <c r="C26" s="219">
        <v>1</v>
      </c>
      <c r="D26" s="219">
        <f t="shared" si="2"/>
        <v>26</v>
      </c>
      <c r="E26" s="72">
        <v>2140</v>
      </c>
      <c r="F26" s="75">
        <f t="shared" si="0"/>
        <v>1.1682242990654205E-2</v>
      </c>
      <c r="G26" s="75">
        <f t="shared" si="1"/>
        <v>4.6728971962616824E-4</v>
      </c>
    </row>
    <row r="27" spans="1:7" x14ac:dyDescent="0.25">
      <c r="A27" s="74" t="s">
        <v>172</v>
      </c>
      <c r="B27" s="219">
        <v>54</v>
      </c>
      <c r="C27" s="219">
        <v>5</v>
      </c>
      <c r="D27" s="219">
        <f t="shared" si="2"/>
        <v>59</v>
      </c>
      <c r="E27" s="72">
        <v>2157</v>
      </c>
      <c r="F27" s="75">
        <f t="shared" si="0"/>
        <v>2.5034770514603615E-2</v>
      </c>
      <c r="G27" s="75">
        <f t="shared" si="1"/>
        <v>2.3180343069077423E-3</v>
      </c>
    </row>
    <row r="28" spans="1:7" x14ac:dyDescent="0.25">
      <c r="A28" s="74" t="s">
        <v>165</v>
      </c>
      <c r="B28" s="219">
        <v>654</v>
      </c>
      <c r="C28" s="219">
        <v>63</v>
      </c>
      <c r="D28" s="219">
        <f t="shared" si="2"/>
        <v>717</v>
      </c>
      <c r="E28" s="72">
        <v>44132</v>
      </c>
      <c r="F28" s="75">
        <f t="shared" si="0"/>
        <v>1.4819178827154899E-2</v>
      </c>
      <c r="G28" s="75">
        <f t="shared" si="1"/>
        <v>1.4275355750929032E-3</v>
      </c>
    </row>
    <row r="29" spans="1:7" x14ac:dyDescent="0.25">
      <c r="A29" s="74" t="s">
        <v>166</v>
      </c>
      <c r="B29" s="219">
        <v>4064</v>
      </c>
      <c r="C29" s="219">
        <v>415</v>
      </c>
      <c r="D29" s="219">
        <f t="shared" si="2"/>
        <v>4479</v>
      </c>
      <c r="E29" s="72">
        <v>235940</v>
      </c>
      <c r="F29" s="75">
        <f t="shared" si="0"/>
        <v>1.7224718148681869E-2</v>
      </c>
      <c r="G29" s="75">
        <f t="shared" si="1"/>
        <v>1.758921759769433E-3</v>
      </c>
    </row>
    <row r="30" spans="1:7" x14ac:dyDescent="0.25">
      <c r="A30" s="74" t="s">
        <v>167</v>
      </c>
      <c r="B30" s="219">
        <v>120</v>
      </c>
      <c r="C30" s="219">
        <v>5</v>
      </c>
      <c r="D30" s="219">
        <f t="shared" si="2"/>
        <v>125</v>
      </c>
      <c r="E30" s="72">
        <v>6970</v>
      </c>
      <c r="F30" s="75">
        <f t="shared" si="0"/>
        <v>1.721664275466284E-2</v>
      </c>
      <c r="G30" s="75">
        <f t="shared" si="1"/>
        <v>7.173601147776184E-4</v>
      </c>
    </row>
    <row r="31" spans="1:7" x14ac:dyDescent="0.25">
      <c r="A31" s="74" t="s">
        <v>173</v>
      </c>
      <c r="B31" s="219">
        <v>16</v>
      </c>
      <c r="C31" s="219">
        <v>0</v>
      </c>
      <c r="D31" s="219">
        <f t="shared" si="2"/>
        <v>16</v>
      </c>
      <c r="E31" s="72">
        <v>1383</v>
      </c>
      <c r="F31" s="75">
        <f t="shared" si="0"/>
        <v>1.1569052783803326E-2</v>
      </c>
      <c r="G31" s="75">
        <f t="shared" si="1"/>
        <v>0</v>
      </c>
    </row>
    <row r="32" spans="1:7" x14ac:dyDescent="0.25">
      <c r="A32" s="74" t="s">
        <v>104</v>
      </c>
      <c r="B32" s="221">
        <v>13409</v>
      </c>
      <c r="C32" s="221">
        <v>1101</v>
      </c>
      <c r="D32" s="221">
        <v>14510</v>
      </c>
      <c r="E32" s="72">
        <f>SUM(E5:E31)</f>
        <v>644866</v>
      </c>
      <c r="F32" s="75">
        <f t="shared" si="0"/>
        <v>2.0793467169923675E-2</v>
      </c>
      <c r="G32" s="75">
        <f t="shared" si="1"/>
        <v>1.7073314456026523E-3</v>
      </c>
    </row>
    <row r="33" spans="1:16" x14ac:dyDescent="0.25">
      <c r="A33" s="406" t="s">
        <v>411</v>
      </c>
      <c r="B33" s="407"/>
      <c r="C33" s="407"/>
      <c r="D33" s="407"/>
      <c r="E33" s="407"/>
      <c r="F33" s="407"/>
      <c r="G33" s="407"/>
      <c r="H33" s="407"/>
      <c r="I33" s="407"/>
      <c r="J33" s="407"/>
      <c r="K33" s="407"/>
      <c r="L33" s="407"/>
      <c r="M33" s="407"/>
      <c r="N33" s="407"/>
      <c r="O33" s="407"/>
      <c r="P33" s="408"/>
    </row>
    <row r="34" spans="1:16" x14ac:dyDescent="0.25">
      <c r="A34" s="222" t="s">
        <v>412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</row>
    <row r="35" spans="1:16" x14ac:dyDescent="0.25">
      <c r="A35" s="222" t="s">
        <v>413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</row>
  </sheetData>
  <mergeCells count="5">
    <mergeCell ref="A1:D1"/>
    <mergeCell ref="B2:D2"/>
    <mergeCell ref="B3:C3"/>
    <mergeCell ref="D3:D4"/>
    <mergeCell ref="A33:P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CUSTO OPERACIONAL</vt:lpstr>
      <vt:lpstr>CUSTO FINAL</vt:lpstr>
      <vt:lpstr>ENCARGOS</vt:lpstr>
      <vt:lpstr>c.ind</vt:lpstr>
      <vt:lpstr>fund.legal</vt:lpstr>
      <vt:lpstr>rais</vt:lpstr>
      <vt:lpstr>caged</vt:lpstr>
      <vt:lpstr>prev</vt:lpstr>
      <vt:lpstr>'CUSTO FINAL'!Area_de_impressao</vt:lpstr>
      <vt:lpstr>'CUSTO OPERACIONAL'!Area_de_impressao</vt:lpstr>
      <vt:lpstr>ENCARGOS!Area_de_impressao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Trevisan</dc:creator>
  <cp:lastModifiedBy>Fernando EA</cp:lastModifiedBy>
  <cp:lastPrinted>2018-05-30T12:29:59Z</cp:lastPrinted>
  <dcterms:created xsi:type="dcterms:W3CDTF">2016-12-26T11:57:10Z</dcterms:created>
  <dcterms:modified xsi:type="dcterms:W3CDTF">2019-09-06T15:07:10Z</dcterms:modified>
</cp:coreProperties>
</file>